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Peskova - FZŠ a MŠ BARRAN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'Peskova - FZŠ a MŠ BARRAN...'!$C$130:$K$623</definedName>
    <definedName name="_xlnm.Print_Area" localSheetId="1">'Peskova - FZŠ a MŠ BARRAN...'!$C$4:$J$76,'Peskova - FZŠ a MŠ BARRAN...'!$C$82:$J$114,'Peskova - FZŠ a MŠ BARRAN...'!$C$120:$K$623</definedName>
    <definedName name="_xlnm.Print_Titles" localSheetId="1">'Peskova - FZŠ a MŠ BARRAN...'!$130:$130</definedName>
  </definedNames>
  <calcPr/>
</workbook>
</file>

<file path=xl/calcChain.xml><?xml version="1.0" encoding="utf-8"?>
<calcChain xmlns="http://schemas.openxmlformats.org/spreadsheetml/2006/main">
  <c i="2" l="1" r="J35"/>
  <c r="J34"/>
  <c i="1" r="AY95"/>
  <c i="2" r="J33"/>
  <c i="1" r="AX95"/>
  <c i="2" r="BI622"/>
  <c r="BH622"/>
  <c r="BG622"/>
  <c r="BF622"/>
  <c r="T622"/>
  <c r="T621"/>
  <c r="R622"/>
  <c r="R621"/>
  <c r="P622"/>
  <c r="P621"/>
  <c r="BI618"/>
  <c r="BH618"/>
  <c r="BG618"/>
  <c r="BF618"/>
  <c r="T618"/>
  <c r="R618"/>
  <c r="P618"/>
  <c r="BI616"/>
  <c r="BH616"/>
  <c r="BG616"/>
  <c r="BF616"/>
  <c r="T616"/>
  <c r="R616"/>
  <c r="P616"/>
  <c r="BI613"/>
  <c r="BH613"/>
  <c r="BG613"/>
  <c r="BF613"/>
  <c r="T613"/>
  <c r="R613"/>
  <c r="P613"/>
  <c r="BI610"/>
  <c r="BH610"/>
  <c r="BG610"/>
  <c r="BF610"/>
  <c r="T610"/>
  <c r="R610"/>
  <c r="P610"/>
  <c r="BI607"/>
  <c r="BH607"/>
  <c r="BG607"/>
  <c r="BF607"/>
  <c r="T607"/>
  <c r="R607"/>
  <c r="P607"/>
  <c r="BI603"/>
  <c r="BH603"/>
  <c r="BG603"/>
  <c r="BF603"/>
  <c r="T603"/>
  <c r="R603"/>
  <c r="P603"/>
  <c r="BI602"/>
  <c r="BH602"/>
  <c r="BG602"/>
  <c r="BF602"/>
  <c r="T602"/>
  <c r="R602"/>
  <c r="P602"/>
  <c r="BI601"/>
  <c r="BH601"/>
  <c r="BG601"/>
  <c r="BF601"/>
  <c r="T601"/>
  <c r="R601"/>
  <c r="P601"/>
  <c r="BI596"/>
  <c r="BH596"/>
  <c r="BG596"/>
  <c r="BF596"/>
  <c r="T596"/>
  <c r="R596"/>
  <c r="P596"/>
  <c r="BI593"/>
  <c r="BH593"/>
  <c r="BG593"/>
  <c r="BF593"/>
  <c r="T593"/>
  <c r="R593"/>
  <c r="P593"/>
  <c r="BI592"/>
  <c r="BH592"/>
  <c r="BG592"/>
  <c r="BF592"/>
  <c r="T592"/>
  <c r="R592"/>
  <c r="P592"/>
  <c r="BI591"/>
  <c r="BH591"/>
  <c r="BG591"/>
  <c r="BF591"/>
  <c r="T591"/>
  <c r="R591"/>
  <c r="P591"/>
  <c r="BI590"/>
  <c r="BH590"/>
  <c r="BG590"/>
  <c r="BF590"/>
  <c r="T590"/>
  <c r="R590"/>
  <c r="P590"/>
  <c r="BI587"/>
  <c r="BH587"/>
  <c r="BG587"/>
  <c r="BF587"/>
  <c r="T587"/>
  <c r="R587"/>
  <c r="P587"/>
  <c r="BI586"/>
  <c r="BH586"/>
  <c r="BG586"/>
  <c r="BF586"/>
  <c r="T586"/>
  <c r="R586"/>
  <c r="P586"/>
  <c r="BI585"/>
  <c r="BH585"/>
  <c r="BG585"/>
  <c r="BF585"/>
  <c r="T585"/>
  <c r="R585"/>
  <c r="P585"/>
  <c r="BI582"/>
  <c r="BH582"/>
  <c r="BG582"/>
  <c r="BF582"/>
  <c r="T582"/>
  <c r="R582"/>
  <c r="P582"/>
  <c r="BI579"/>
  <c r="BH579"/>
  <c r="BG579"/>
  <c r="BF579"/>
  <c r="T579"/>
  <c r="R579"/>
  <c r="P579"/>
  <c r="BI578"/>
  <c r="BH578"/>
  <c r="BG578"/>
  <c r="BF578"/>
  <c r="T578"/>
  <c r="R578"/>
  <c r="P578"/>
  <c r="BI574"/>
  <c r="BH574"/>
  <c r="BG574"/>
  <c r="BF574"/>
  <c r="T574"/>
  <c r="R574"/>
  <c r="P574"/>
  <c r="BI572"/>
  <c r="BH572"/>
  <c r="BG572"/>
  <c r="BF572"/>
  <c r="T572"/>
  <c r="R572"/>
  <c r="P572"/>
  <c r="BI570"/>
  <c r="BH570"/>
  <c r="BG570"/>
  <c r="BF570"/>
  <c r="T570"/>
  <c r="R570"/>
  <c r="P570"/>
  <c r="BI568"/>
  <c r="BH568"/>
  <c r="BG568"/>
  <c r="BF568"/>
  <c r="T568"/>
  <c r="R568"/>
  <c r="P568"/>
  <c r="BI567"/>
  <c r="BH567"/>
  <c r="BG567"/>
  <c r="BF567"/>
  <c r="T567"/>
  <c r="R567"/>
  <c r="P567"/>
  <c r="BI565"/>
  <c r="BH565"/>
  <c r="BG565"/>
  <c r="BF565"/>
  <c r="T565"/>
  <c r="R565"/>
  <c r="P565"/>
  <c r="BI563"/>
  <c r="BH563"/>
  <c r="BG563"/>
  <c r="BF563"/>
  <c r="T563"/>
  <c r="R563"/>
  <c r="P563"/>
  <c r="BI560"/>
  <c r="BH560"/>
  <c r="BG560"/>
  <c r="BF560"/>
  <c r="T560"/>
  <c r="R560"/>
  <c r="P560"/>
  <c r="BI558"/>
  <c r="BH558"/>
  <c r="BG558"/>
  <c r="BF558"/>
  <c r="T558"/>
  <c r="R558"/>
  <c r="P558"/>
  <c r="BI554"/>
  <c r="BH554"/>
  <c r="BG554"/>
  <c r="BF554"/>
  <c r="T554"/>
  <c r="T553"/>
  <c r="R554"/>
  <c r="R553"/>
  <c r="P554"/>
  <c r="P553"/>
  <c r="BI551"/>
  <c r="BH551"/>
  <c r="BG551"/>
  <c r="BF551"/>
  <c r="T551"/>
  <c r="R551"/>
  <c r="P551"/>
  <c r="BI549"/>
  <c r="BH549"/>
  <c r="BG549"/>
  <c r="BF549"/>
  <c r="T549"/>
  <c r="R549"/>
  <c r="P549"/>
  <c r="BI547"/>
  <c r="BH547"/>
  <c r="BG547"/>
  <c r="BF547"/>
  <c r="T547"/>
  <c r="R547"/>
  <c r="P547"/>
  <c r="BI545"/>
  <c r="BH545"/>
  <c r="BG545"/>
  <c r="BF545"/>
  <c r="T545"/>
  <c r="R545"/>
  <c r="P545"/>
  <c r="BI543"/>
  <c r="BH543"/>
  <c r="BG543"/>
  <c r="BF543"/>
  <c r="T543"/>
  <c r="R543"/>
  <c r="P543"/>
  <c r="BI540"/>
  <c r="BH540"/>
  <c r="BG540"/>
  <c r="BF540"/>
  <c r="T540"/>
  <c r="R540"/>
  <c r="P540"/>
  <c r="BI538"/>
  <c r="BH538"/>
  <c r="BG538"/>
  <c r="BF538"/>
  <c r="T538"/>
  <c r="R538"/>
  <c r="P538"/>
  <c r="BI531"/>
  <c r="BH531"/>
  <c r="BG531"/>
  <c r="BF531"/>
  <c r="T531"/>
  <c r="R531"/>
  <c r="P531"/>
  <c r="BI528"/>
  <c r="BH528"/>
  <c r="BG528"/>
  <c r="BF528"/>
  <c r="T528"/>
  <c r="R528"/>
  <c r="P528"/>
  <c r="BI525"/>
  <c r="BH525"/>
  <c r="BG525"/>
  <c r="BF525"/>
  <c r="T525"/>
  <c r="R525"/>
  <c r="P525"/>
  <c r="BI522"/>
  <c r="BH522"/>
  <c r="BG522"/>
  <c r="BF522"/>
  <c r="T522"/>
  <c r="R522"/>
  <c r="P522"/>
  <c r="BI518"/>
  <c r="BH518"/>
  <c r="BG518"/>
  <c r="BF518"/>
  <c r="T518"/>
  <c r="R518"/>
  <c r="P518"/>
  <c r="BI513"/>
  <c r="BH513"/>
  <c r="BG513"/>
  <c r="BF513"/>
  <c r="T513"/>
  <c r="R513"/>
  <c r="P513"/>
  <c r="BI508"/>
  <c r="BH508"/>
  <c r="BG508"/>
  <c r="BF508"/>
  <c r="T508"/>
  <c r="R508"/>
  <c r="P508"/>
  <c r="BI505"/>
  <c r="BH505"/>
  <c r="BG505"/>
  <c r="BF505"/>
  <c r="T505"/>
  <c r="R505"/>
  <c r="P505"/>
  <c r="BI500"/>
  <c r="BH500"/>
  <c r="BG500"/>
  <c r="BF500"/>
  <c r="T500"/>
  <c r="R500"/>
  <c r="P500"/>
  <c r="BI497"/>
  <c r="BH497"/>
  <c r="BG497"/>
  <c r="BF497"/>
  <c r="T497"/>
  <c r="R497"/>
  <c r="P497"/>
  <c r="BI492"/>
  <c r="BH492"/>
  <c r="BG492"/>
  <c r="BF492"/>
  <c r="T492"/>
  <c r="R492"/>
  <c r="P492"/>
  <c r="BI487"/>
  <c r="BH487"/>
  <c r="BG487"/>
  <c r="BF487"/>
  <c r="T487"/>
  <c r="R487"/>
  <c r="P487"/>
  <c r="BI485"/>
  <c r="BH485"/>
  <c r="BG485"/>
  <c r="BF485"/>
  <c r="T485"/>
  <c r="R485"/>
  <c r="P485"/>
  <c r="BI483"/>
  <c r="BH483"/>
  <c r="BG483"/>
  <c r="BF483"/>
  <c r="T483"/>
  <c r="R483"/>
  <c r="P483"/>
  <c r="BI480"/>
  <c r="BH480"/>
  <c r="BG480"/>
  <c r="BF480"/>
  <c r="T480"/>
  <c r="R480"/>
  <c r="P480"/>
  <c r="BI477"/>
  <c r="BH477"/>
  <c r="BG477"/>
  <c r="BF477"/>
  <c r="T477"/>
  <c r="R477"/>
  <c r="P477"/>
  <c r="BI474"/>
  <c r="BH474"/>
  <c r="BG474"/>
  <c r="BF474"/>
  <c r="T474"/>
  <c r="R474"/>
  <c r="P474"/>
  <c r="BI473"/>
  <c r="BH473"/>
  <c r="BG473"/>
  <c r="BF473"/>
  <c r="T473"/>
  <c r="R473"/>
  <c r="P473"/>
  <c r="BI471"/>
  <c r="BH471"/>
  <c r="BG471"/>
  <c r="BF471"/>
  <c r="T471"/>
  <c r="R471"/>
  <c r="P471"/>
  <c r="BI470"/>
  <c r="BH470"/>
  <c r="BG470"/>
  <c r="BF470"/>
  <c r="T470"/>
  <c r="R470"/>
  <c r="P470"/>
  <c r="BI467"/>
  <c r="BH467"/>
  <c r="BG467"/>
  <c r="BF467"/>
  <c r="T467"/>
  <c r="R467"/>
  <c r="P467"/>
  <c r="BI464"/>
  <c r="BH464"/>
  <c r="BG464"/>
  <c r="BF464"/>
  <c r="T464"/>
  <c r="R464"/>
  <c r="P464"/>
  <c r="BI457"/>
  <c r="BH457"/>
  <c r="BG457"/>
  <c r="BF457"/>
  <c r="T457"/>
  <c r="R457"/>
  <c r="P457"/>
  <c r="BI454"/>
  <c r="BH454"/>
  <c r="BG454"/>
  <c r="BF454"/>
  <c r="T454"/>
  <c r="R454"/>
  <c r="P454"/>
  <c r="BI451"/>
  <c r="BH451"/>
  <c r="BG451"/>
  <c r="BF451"/>
  <c r="T451"/>
  <c r="R451"/>
  <c r="P451"/>
  <c r="BI448"/>
  <c r="BH448"/>
  <c r="BG448"/>
  <c r="BF448"/>
  <c r="T448"/>
  <c r="R448"/>
  <c r="P448"/>
  <c r="BI445"/>
  <c r="BH445"/>
  <c r="BG445"/>
  <c r="BF445"/>
  <c r="T445"/>
  <c r="R445"/>
  <c r="P445"/>
  <c r="BI439"/>
  <c r="BH439"/>
  <c r="BG439"/>
  <c r="BF439"/>
  <c r="T439"/>
  <c r="R439"/>
  <c r="P439"/>
  <c r="BI430"/>
  <c r="BH430"/>
  <c r="BG430"/>
  <c r="BF430"/>
  <c r="T430"/>
  <c r="R430"/>
  <c r="P430"/>
  <c r="BI428"/>
  <c r="BH428"/>
  <c r="BG428"/>
  <c r="BF428"/>
  <c r="T428"/>
  <c r="R428"/>
  <c r="P428"/>
  <c r="BI427"/>
  <c r="BH427"/>
  <c r="BG427"/>
  <c r="BF427"/>
  <c r="T427"/>
  <c r="R427"/>
  <c r="P427"/>
  <c r="BI426"/>
  <c r="BH426"/>
  <c r="BG426"/>
  <c r="BF426"/>
  <c r="T426"/>
  <c r="R426"/>
  <c r="P426"/>
  <c r="BI424"/>
  <c r="BH424"/>
  <c r="BG424"/>
  <c r="BF424"/>
  <c r="T424"/>
  <c r="R424"/>
  <c r="P424"/>
  <c r="BI421"/>
  <c r="BH421"/>
  <c r="BG421"/>
  <c r="BF421"/>
  <c r="T421"/>
  <c r="R421"/>
  <c r="P421"/>
  <c r="BI420"/>
  <c r="BH420"/>
  <c r="BG420"/>
  <c r="BF420"/>
  <c r="T420"/>
  <c r="R420"/>
  <c r="P420"/>
  <c r="BI417"/>
  <c r="BH417"/>
  <c r="BG417"/>
  <c r="BF417"/>
  <c r="T417"/>
  <c r="R417"/>
  <c r="P417"/>
  <c r="BI416"/>
  <c r="BH416"/>
  <c r="BG416"/>
  <c r="BF416"/>
  <c r="T416"/>
  <c r="R416"/>
  <c r="P416"/>
  <c r="BI414"/>
  <c r="BH414"/>
  <c r="BG414"/>
  <c r="BF414"/>
  <c r="T414"/>
  <c r="R414"/>
  <c r="P414"/>
  <c r="BI413"/>
  <c r="BH413"/>
  <c r="BG413"/>
  <c r="BF413"/>
  <c r="T413"/>
  <c r="R413"/>
  <c r="P413"/>
  <c r="BI412"/>
  <c r="BH412"/>
  <c r="BG412"/>
  <c r="BF412"/>
  <c r="T412"/>
  <c r="R412"/>
  <c r="P412"/>
  <c r="BI410"/>
  <c r="BH410"/>
  <c r="BG410"/>
  <c r="BF410"/>
  <c r="T410"/>
  <c r="R410"/>
  <c r="P410"/>
  <c r="BI409"/>
  <c r="BH409"/>
  <c r="BG409"/>
  <c r="BF409"/>
  <c r="T409"/>
  <c r="R409"/>
  <c r="P409"/>
  <c r="BI407"/>
  <c r="BH407"/>
  <c r="BG407"/>
  <c r="BF407"/>
  <c r="T407"/>
  <c r="R407"/>
  <c r="P407"/>
  <c r="BI406"/>
  <c r="BH406"/>
  <c r="BG406"/>
  <c r="BF406"/>
  <c r="T406"/>
  <c r="R406"/>
  <c r="P406"/>
  <c r="BI404"/>
  <c r="BH404"/>
  <c r="BG404"/>
  <c r="BF404"/>
  <c r="T404"/>
  <c r="R404"/>
  <c r="P404"/>
  <c r="BI403"/>
  <c r="BH403"/>
  <c r="BG403"/>
  <c r="BF403"/>
  <c r="T403"/>
  <c r="R403"/>
  <c r="P403"/>
  <c r="BI402"/>
  <c r="BH402"/>
  <c r="BG402"/>
  <c r="BF402"/>
  <c r="T402"/>
  <c r="R402"/>
  <c r="P402"/>
  <c r="BI401"/>
  <c r="BH401"/>
  <c r="BG401"/>
  <c r="BF401"/>
  <c r="T401"/>
  <c r="R401"/>
  <c r="P401"/>
  <c r="BI398"/>
  <c r="BH398"/>
  <c r="BG398"/>
  <c r="BF398"/>
  <c r="T398"/>
  <c r="R398"/>
  <c r="P398"/>
  <c r="BI396"/>
  <c r="BH396"/>
  <c r="BG396"/>
  <c r="BF396"/>
  <c r="T396"/>
  <c r="R396"/>
  <c r="P396"/>
  <c r="BI394"/>
  <c r="BH394"/>
  <c r="BG394"/>
  <c r="BF394"/>
  <c r="T394"/>
  <c r="R394"/>
  <c r="P394"/>
  <c r="BI391"/>
  <c r="BH391"/>
  <c r="BG391"/>
  <c r="BF391"/>
  <c r="T391"/>
  <c r="R391"/>
  <c r="P391"/>
  <c r="BI389"/>
  <c r="BH389"/>
  <c r="BG389"/>
  <c r="BF389"/>
  <c r="T389"/>
  <c r="R389"/>
  <c r="P389"/>
  <c r="BI387"/>
  <c r="BH387"/>
  <c r="BG387"/>
  <c r="BF387"/>
  <c r="T387"/>
  <c r="R387"/>
  <c r="P387"/>
  <c r="BI384"/>
  <c r="BH384"/>
  <c r="BG384"/>
  <c r="BF384"/>
  <c r="T384"/>
  <c r="R384"/>
  <c r="P384"/>
  <c r="BI378"/>
  <c r="BH378"/>
  <c r="BG378"/>
  <c r="BF378"/>
  <c r="T378"/>
  <c r="R378"/>
  <c r="P378"/>
  <c r="BI376"/>
  <c r="BH376"/>
  <c r="BG376"/>
  <c r="BF376"/>
  <c r="T376"/>
  <c r="R376"/>
  <c r="P376"/>
  <c r="BI373"/>
  <c r="BH373"/>
  <c r="BG373"/>
  <c r="BF373"/>
  <c r="T373"/>
  <c r="R373"/>
  <c r="P373"/>
  <c r="BI371"/>
  <c r="BH371"/>
  <c r="BG371"/>
  <c r="BF371"/>
  <c r="T371"/>
  <c r="R371"/>
  <c r="P371"/>
  <c r="BI365"/>
  <c r="BH365"/>
  <c r="BG365"/>
  <c r="BF365"/>
  <c r="T365"/>
  <c r="R365"/>
  <c r="P365"/>
  <c r="BI360"/>
  <c r="BH360"/>
  <c r="BG360"/>
  <c r="BF360"/>
  <c r="T360"/>
  <c r="R360"/>
  <c r="P360"/>
  <c r="BI354"/>
  <c r="BH354"/>
  <c r="BG354"/>
  <c r="BF354"/>
  <c r="T354"/>
  <c r="R354"/>
  <c r="P354"/>
  <c r="BI351"/>
  <c r="BH351"/>
  <c r="BG351"/>
  <c r="BF351"/>
  <c r="T351"/>
  <c r="R351"/>
  <c r="P351"/>
  <c r="BI348"/>
  <c r="BH348"/>
  <c r="BG348"/>
  <c r="BF348"/>
  <c r="T348"/>
  <c r="R348"/>
  <c r="P348"/>
  <c r="BI347"/>
  <c r="BH347"/>
  <c r="BG347"/>
  <c r="BF347"/>
  <c r="T347"/>
  <c r="R347"/>
  <c r="P347"/>
  <c r="BI345"/>
  <c r="BH345"/>
  <c r="BG345"/>
  <c r="BF345"/>
  <c r="T345"/>
  <c r="R345"/>
  <c r="P345"/>
  <c r="BI344"/>
  <c r="BH344"/>
  <c r="BG344"/>
  <c r="BF344"/>
  <c r="T344"/>
  <c r="R344"/>
  <c r="P344"/>
  <c r="BI342"/>
  <c r="BH342"/>
  <c r="BG342"/>
  <c r="BF342"/>
  <c r="T342"/>
  <c r="R342"/>
  <c r="P342"/>
  <c r="BI341"/>
  <c r="BH341"/>
  <c r="BG341"/>
  <c r="BF341"/>
  <c r="T341"/>
  <c r="R341"/>
  <c r="P341"/>
  <c r="BI339"/>
  <c r="BH339"/>
  <c r="BG339"/>
  <c r="BF339"/>
  <c r="T339"/>
  <c r="R339"/>
  <c r="P339"/>
  <c r="BI337"/>
  <c r="BH337"/>
  <c r="BG337"/>
  <c r="BF337"/>
  <c r="T337"/>
  <c r="R337"/>
  <c r="P337"/>
  <c r="BI331"/>
  <c r="BH331"/>
  <c r="BG331"/>
  <c r="BF331"/>
  <c r="T331"/>
  <c r="R331"/>
  <c r="P331"/>
  <c r="BI328"/>
  <c r="BH328"/>
  <c r="BG328"/>
  <c r="BF328"/>
  <c r="T328"/>
  <c r="R328"/>
  <c r="P328"/>
  <c r="BI320"/>
  <c r="BH320"/>
  <c r="BG320"/>
  <c r="BF320"/>
  <c r="T320"/>
  <c r="R320"/>
  <c r="P320"/>
  <c r="BI311"/>
  <c r="BH311"/>
  <c r="BG311"/>
  <c r="BF311"/>
  <c r="T311"/>
  <c r="R311"/>
  <c r="P311"/>
  <c r="BI306"/>
  <c r="BH306"/>
  <c r="BG306"/>
  <c r="BF306"/>
  <c r="T306"/>
  <c r="R306"/>
  <c r="P306"/>
  <c r="BI300"/>
  <c r="BH300"/>
  <c r="BG300"/>
  <c r="BF300"/>
  <c r="T300"/>
  <c r="R300"/>
  <c r="P300"/>
  <c r="BI297"/>
  <c r="BH297"/>
  <c r="BG297"/>
  <c r="BF297"/>
  <c r="T297"/>
  <c r="R297"/>
  <c r="P297"/>
  <c r="BI294"/>
  <c r="BH294"/>
  <c r="BG294"/>
  <c r="BF294"/>
  <c r="T294"/>
  <c r="R294"/>
  <c r="P294"/>
  <c r="BI291"/>
  <c r="BH291"/>
  <c r="BG291"/>
  <c r="BF291"/>
  <c r="T291"/>
  <c r="R291"/>
  <c r="P291"/>
  <c r="BI288"/>
  <c r="BH288"/>
  <c r="BG288"/>
  <c r="BF288"/>
  <c r="T288"/>
  <c r="R288"/>
  <c r="P288"/>
  <c r="BI287"/>
  <c r="BH287"/>
  <c r="BG287"/>
  <c r="BF287"/>
  <c r="T287"/>
  <c r="R287"/>
  <c r="P287"/>
  <c r="BI285"/>
  <c r="BH285"/>
  <c r="BG285"/>
  <c r="BF285"/>
  <c r="T285"/>
  <c r="R285"/>
  <c r="P285"/>
  <c r="BI284"/>
  <c r="BH284"/>
  <c r="BG284"/>
  <c r="BF284"/>
  <c r="T284"/>
  <c r="R284"/>
  <c r="P284"/>
  <c r="BI283"/>
  <c r="BH283"/>
  <c r="BG283"/>
  <c r="BF283"/>
  <c r="T283"/>
  <c r="R283"/>
  <c r="P283"/>
  <c r="BI281"/>
  <c r="BH281"/>
  <c r="BG281"/>
  <c r="BF281"/>
  <c r="T281"/>
  <c r="R281"/>
  <c r="P281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3"/>
  <c r="BH263"/>
  <c r="BG263"/>
  <c r="BF263"/>
  <c r="T263"/>
  <c r="R263"/>
  <c r="P263"/>
  <c r="BI260"/>
  <c r="BH260"/>
  <c r="BG260"/>
  <c r="BF260"/>
  <c r="T260"/>
  <c r="R260"/>
  <c r="P260"/>
  <c r="BI255"/>
  <c r="BH255"/>
  <c r="BG255"/>
  <c r="BF255"/>
  <c r="T255"/>
  <c r="R255"/>
  <c r="P255"/>
  <c r="BI250"/>
  <c r="BH250"/>
  <c r="BG250"/>
  <c r="BF250"/>
  <c r="T250"/>
  <c r="R250"/>
  <c r="P250"/>
  <c r="BI245"/>
  <c r="BH245"/>
  <c r="BG245"/>
  <c r="BF245"/>
  <c r="T245"/>
  <c r="R245"/>
  <c r="P245"/>
  <c r="BI242"/>
  <c r="BH242"/>
  <c r="BG242"/>
  <c r="BF242"/>
  <c r="T242"/>
  <c r="R242"/>
  <c r="P242"/>
  <c r="BI235"/>
  <c r="BH235"/>
  <c r="BG235"/>
  <c r="BF235"/>
  <c r="T235"/>
  <c r="R235"/>
  <c r="P235"/>
  <c r="BI233"/>
  <c r="BH233"/>
  <c r="BG233"/>
  <c r="BF233"/>
  <c r="T233"/>
  <c r="R233"/>
  <c r="P233"/>
  <c r="BI228"/>
  <c r="BH228"/>
  <c r="BG228"/>
  <c r="BF228"/>
  <c r="T228"/>
  <c r="R228"/>
  <c r="P228"/>
  <c r="BI226"/>
  <c r="BH226"/>
  <c r="BG226"/>
  <c r="BF226"/>
  <c r="T226"/>
  <c r="R226"/>
  <c r="P226"/>
  <c r="BI221"/>
  <c r="BH221"/>
  <c r="BG221"/>
  <c r="BF221"/>
  <c r="T221"/>
  <c r="R221"/>
  <c r="P221"/>
  <c r="BI216"/>
  <c r="BH216"/>
  <c r="BG216"/>
  <c r="BF216"/>
  <c r="T216"/>
  <c r="R216"/>
  <c r="P216"/>
  <c r="BI213"/>
  <c r="BH213"/>
  <c r="BG213"/>
  <c r="BF213"/>
  <c r="T213"/>
  <c r="R213"/>
  <c r="P213"/>
  <c r="BI208"/>
  <c r="BH208"/>
  <c r="BG208"/>
  <c r="BF208"/>
  <c r="T208"/>
  <c r="R208"/>
  <c r="P208"/>
  <c r="BI206"/>
  <c r="BH206"/>
  <c r="BG206"/>
  <c r="BF206"/>
  <c r="T206"/>
  <c r="R206"/>
  <c r="P206"/>
  <c r="BI198"/>
  <c r="BH198"/>
  <c r="BG198"/>
  <c r="BF198"/>
  <c r="T198"/>
  <c r="R198"/>
  <c r="P198"/>
  <c r="BI196"/>
  <c r="BH196"/>
  <c r="BG196"/>
  <c r="BF196"/>
  <c r="T196"/>
  <c r="R196"/>
  <c r="P196"/>
  <c r="BI193"/>
  <c r="BH193"/>
  <c r="BG193"/>
  <c r="BF193"/>
  <c r="T193"/>
  <c r="R193"/>
  <c r="P193"/>
  <c r="BI190"/>
  <c r="BH190"/>
  <c r="BG190"/>
  <c r="BF190"/>
  <c r="T190"/>
  <c r="R190"/>
  <c r="P190"/>
  <c r="BI187"/>
  <c r="BH187"/>
  <c r="BG187"/>
  <c r="BF187"/>
  <c r="T187"/>
  <c r="R187"/>
  <c r="P187"/>
  <c r="BI182"/>
  <c r="BH182"/>
  <c r="BG182"/>
  <c r="BF182"/>
  <c r="T182"/>
  <c r="R182"/>
  <c r="P182"/>
  <c r="BI177"/>
  <c r="BH177"/>
  <c r="BG177"/>
  <c r="BF177"/>
  <c r="T177"/>
  <c r="R177"/>
  <c r="P177"/>
  <c r="BI169"/>
  <c r="BH169"/>
  <c r="BG169"/>
  <c r="BF169"/>
  <c r="T169"/>
  <c r="R169"/>
  <c r="P169"/>
  <c r="BI164"/>
  <c r="BH164"/>
  <c r="BG164"/>
  <c r="BF164"/>
  <c r="T164"/>
  <c r="R164"/>
  <c r="P164"/>
  <c r="BI157"/>
  <c r="BH157"/>
  <c r="BG157"/>
  <c r="BF157"/>
  <c r="T157"/>
  <c r="R157"/>
  <c r="P157"/>
  <c r="BI154"/>
  <c r="BH154"/>
  <c r="BG154"/>
  <c r="BF154"/>
  <c r="T154"/>
  <c r="R154"/>
  <c r="P154"/>
  <c r="BI151"/>
  <c r="BH151"/>
  <c r="BG151"/>
  <c r="BF151"/>
  <c r="T151"/>
  <c r="R151"/>
  <c r="P151"/>
  <c r="BI148"/>
  <c r="BH148"/>
  <c r="BG148"/>
  <c r="BF148"/>
  <c r="T148"/>
  <c r="R148"/>
  <c r="P148"/>
  <c r="BI143"/>
  <c r="BH143"/>
  <c r="BG143"/>
  <c r="BF143"/>
  <c r="T143"/>
  <c r="R143"/>
  <c r="P143"/>
  <c r="BI137"/>
  <c r="BH137"/>
  <c r="BG137"/>
  <c r="BF137"/>
  <c r="T137"/>
  <c r="R137"/>
  <c r="P137"/>
  <c r="BI134"/>
  <c r="BH134"/>
  <c r="BG134"/>
  <c r="BF134"/>
  <c r="T134"/>
  <c r="R134"/>
  <c r="P134"/>
  <c r="J128"/>
  <c r="J127"/>
  <c r="F127"/>
  <c r="F125"/>
  <c r="E123"/>
  <c r="J90"/>
  <c r="J89"/>
  <c r="F89"/>
  <c r="F87"/>
  <c r="E85"/>
  <c r="J16"/>
  <c r="E16"/>
  <c r="F128"/>
  <c r="J15"/>
  <c r="J10"/>
  <c r="J125"/>
  <c i="1" r="L90"/>
  <c r="AM90"/>
  <c r="AM89"/>
  <c r="L89"/>
  <c r="AM87"/>
  <c r="L87"/>
  <c r="L85"/>
  <c r="L84"/>
  <c i="2" r="BK610"/>
  <c r="BK430"/>
  <c r="J417"/>
  <c r="BK407"/>
  <c r="BK401"/>
  <c r="BK376"/>
  <c r="J344"/>
  <c r="J331"/>
  <c r="J300"/>
  <c r="J285"/>
  <c r="J266"/>
  <c r="J235"/>
  <c r="J196"/>
  <c r="J187"/>
  <c r="J154"/>
  <c r="J622"/>
  <c r="J616"/>
  <c r="BK602"/>
  <c r="BK601"/>
  <c r="J596"/>
  <c r="J591"/>
  <c r="J586"/>
  <c r="BK579"/>
  <c r="J570"/>
  <c r="J563"/>
  <c r="BK551"/>
  <c r="J543"/>
  <c r="J528"/>
  <c r="J513"/>
  <c r="BK492"/>
  <c r="J480"/>
  <c r="J471"/>
  <c r="J464"/>
  <c r="J439"/>
  <c r="BK417"/>
  <c r="BK394"/>
  <c r="J373"/>
  <c r="J354"/>
  <c r="BK339"/>
  <c r="BK311"/>
  <c r="J291"/>
  <c r="J281"/>
  <c r="BK266"/>
  <c r="BK228"/>
  <c r="BK208"/>
  <c r="BK151"/>
  <c r="BK607"/>
  <c r="J590"/>
  <c r="BK585"/>
  <c r="J572"/>
  <c r="BK565"/>
  <c r="J551"/>
  <c r="BK543"/>
  <c r="BK522"/>
  <c r="BK505"/>
  <c r="BK487"/>
  <c r="BK477"/>
  <c r="BK471"/>
  <c r="J428"/>
  <c r="BK414"/>
  <c r="BK409"/>
  <c r="J401"/>
  <c r="J389"/>
  <c r="BK354"/>
  <c r="BK331"/>
  <c r="BK300"/>
  <c r="J276"/>
  <c r="BK226"/>
  <c r="J208"/>
  <c r="J177"/>
  <c r="J457"/>
  <c r="BK439"/>
  <c r="BK421"/>
  <c r="BK412"/>
  <c r="J403"/>
  <c r="BK373"/>
  <c r="BK348"/>
  <c r="BK344"/>
  <c r="BK276"/>
  <c r="J270"/>
  <c r="BK235"/>
  <c r="J198"/>
  <c r="BK157"/>
  <c r="BK451"/>
  <c r="BK448"/>
  <c r="J421"/>
  <c r="J409"/>
  <c r="BK402"/>
  <c r="BK387"/>
  <c r="J360"/>
  <c r="J339"/>
  <c r="BK306"/>
  <c r="J288"/>
  <c r="BK284"/>
  <c r="BK274"/>
  <c r="BK242"/>
  <c r="J228"/>
  <c r="BK193"/>
  <c r="BK169"/>
  <c r="BK148"/>
  <c r="J137"/>
  <c r="J618"/>
  <c r="BK613"/>
  <c r="J603"/>
  <c r="J602"/>
  <c r="BK596"/>
  <c r="BK592"/>
  <c r="BK587"/>
  <c r="J582"/>
  <c r="BK572"/>
  <c r="BK567"/>
  <c r="J558"/>
  <c r="J549"/>
  <c r="BK540"/>
  <c r="BK525"/>
  <c r="BK508"/>
  <c r="BK497"/>
  <c r="J483"/>
  <c r="BK473"/>
  <c r="BK457"/>
  <c r="J430"/>
  <c r="J416"/>
  <c r="J387"/>
  <c r="BK371"/>
  <c r="J347"/>
  <c r="J337"/>
  <c r="J311"/>
  <c r="BK288"/>
  <c r="BK283"/>
  <c r="BK268"/>
  <c r="J255"/>
  <c r="BK216"/>
  <c r="BK182"/>
  <c r="J143"/>
  <c r="J607"/>
  <c r="J587"/>
  <c r="BK578"/>
  <c r="J568"/>
  <c r="BK563"/>
  <c r="BK558"/>
  <c r="J547"/>
  <c r="J538"/>
  <c r="J525"/>
  <c r="J508"/>
  <c r="J497"/>
  <c r="BK480"/>
  <c r="J467"/>
  <c r="J426"/>
  <c r="BK410"/>
  <c r="J402"/>
  <c r="J394"/>
  <c r="BK384"/>
  <c r="BK351"/>
  <c r="J306"/>
  <c r="BK278"/>
  <c r="BK245"/>
  <c r="J216"/>
  <c r="BK187"/>
  <c r="BK164"/>
  <c i="1" r="AS94"/>
  <c i="2" r="J448"/>
  <c r="BK427"/>
  <c r="BK416"/>
  <c r="J410"/>
  <c r="J398"/>
  <c r="J371"/>
  <c r="BK345"/>
  <c r="J283"/>
  <c r="J268"/>
  <c r="BK250"/>
  <c r="J213"/>
  <c r="J190"/>
  <c r="BK137"/>
  <c r="J593"/>
  <c r="BK582"/>
  <c r="BK574"/>
  <c r="BK568"/>
  <c r="BK560"/>
  <c r="BK547"/>
  <c r="BK531"/>
  <c r="J518"/>
  <c r="J500"/>
  <c r="BK485"/>
  <c r="BK474"/>
  <c r="BK467"/>
  <c r="J451"/>
  <c r="J424"/>
  <c r="J407"/>
  <c r="BK378"/>
  <c r="BK360"/>
  <c r="J341"/>
  <c r="J320"/>
  <c r="BK294"/>
  <c r="J284"/>
  <c r="BK270"/>
  <c r="J260"/>
  <c r="BK221"/>
  <c r="BK206"/>
  <c r="J148"/>
  <c r="J610"/>
  <c r="J592"/>
  <c r="J579"/>
  <c r="BK570"/>
  <c r="J560"/>
  <c r="BK549"/>
  <c r="J540"/>
  <c r="BK528"/>
  <c r="BK513"/>
  <c r="BK500"/>
  <c r="J485"/>
  <c r="J474"/>
  <c r="J470"/>
  <c r="J427"/>
  <c r="J412"/>
  <c r="BK404"/>
  <c r="J396"/>
  <c r="J376"/>
  <c r="J348"/>
  <c r="J328"/>
  <c r="J294"/>
  <c r="BK272"/>
  <c r="J242"/>
  <c r="BK198"/>
  <c r="J182"/>
  <c r="BK134"/>
  <c r="BK454"/>
  <c r="BK428"/>
  <c r="J414"/>
  <c r="J406"/>
  <c r="BK391"/>
  <c r="J351"/>
  <c r="BK342"/>
  <c r="BK285"/>
  <c r="J272"/>
  <c r="BK255"/>
  <c r="J226"/>
  <c r="BK196"/>
  <c r="J151"/>
  <c r="J613"/>
  <c r="BK445"/>
  <c r="J420"/>
  <c r="BK403"/>
  <c r="BK396"/>
  <c r="J378"/>
  <c r="J345"/>
  <c r="BK337"/>
  <c r="J297"/>
  <c r="BK281"/>
  <c r="J250"/>
  <c r="J233"/>
  <c r="BK190"/>
  <c r="J164"/>
  <c r="BK143"/>
  <c r="BK618"/>
  <c r="BK616"/>
  <c r="BK603"/>
  <c r="J601"/>
  <c r="BK593"/>
  <c r="BK590"/>
  <c r="J585"/>
  <c r="J578"/>
  <c r="J565"/>
  <c r="J554"/>
  <c r="BK545"/>
  <c r="BK538"/>
  <c r="J522"/>
  <c r="J505"/>
  <c r="J487"/>
  <c r="J477"/>
  <c r="BK470"/>
  <c r="J454"/>
  <c r="BK426"/>
  <c r="BK413"/>
  <c r="J384"/>
  <c r="BK365"/>
  <c r="J342"/>
  <c r="BK328"/>
  <c r="BK297"/>
  <c r="BK287"/>
  <c r="J278"/>
  <c r="J263"/>
  <c r="BK233"/>
  <c r="BK213"/>
  <c r="BK177"/>
  <c r="J134"/>
  <c r="BK591"/>
  <c r="BK586"/>
  <c r="J574"/>
  <c r="J567"/>
  <c r="BK554"/>
  <c r="J545"/>
  <c r="J531"/>
  <c r="BK518"/>
  <c r="J492"/>
  <c r="BK483"/>
  <c r="J473"/>
  <c r="BK464"/>
  <c r="BK420"/>
  <c r="BK406"/>
  <c r="BK398"/>
  <c r="J391"/>
  <c r="J365"/>
  <c r="BK341"/>
  <c r="BK320"/>
  <c r="J287"/>
  <c r="BK263"/>
  <c r="J221"/>
  <c r="J193"/>
  <c r="J169"/>
  <c r="J157"/>
  <c r="BK622"/>
  <c r="J445"/>
  <c r="BK424"/>
  <c r="J413"/>
  <c r="J404"/>
  <c r="BK389"/>
  <c r="BK347"/>
  <c r="BK291"/>
  <c r="J274"/>
  <c r="BK260"/>
  <c r="J245"/>
  <c r="J206"/>
  <c r="BK154"/>
  <c l="1" r="T133"/>
  <c r="T244"/>
  <c r="R262"/>
  <c r="R305"/>
  <c r="T319"/>
  <c r="R370"/>
  <c r="T383"/>
  <c r="BK429"/>
  <c r="J429"/>
  <c r="J103"/>
  <c r="BK537"/>
  <c r="J537"/>
  <c r="J104"/>
  <c r="BK557"/>
  <c r="BK562"/>
  <c r="J562"/>
  <c r="J108"/>
  <c r="P581"/>
  <c r="P606"/>
  <c r="R615"/>
  <c r="R133"/>
  <c r="R132"/>
  <c r="R244"/>
  <c r="T262"/>
  <c r="T305"/>
  <c r="R319"/>
  <c r="P370"/>
  <c r="R383"/>
  <c r="P429"/>
  <c r="P537"/>
  <c r="P557"/>
  <c r="P562"/>
  <c r="BK581"/>
  <c r="J581"/>
  <c r="J109"/>
  <c r="BK606"/>
  <c r="J606"/>
  <c r="J111"/>
  <c r="R606"/>
  <c r="R605"/>
  <c r="P615"/>
  <c r="P133"/>
  <c r="P244"/>
  <c r="P262"/>
  <c r="P305"/>
  <c r="P319"/>
  <c r="T370"/>
  <c r="BK383"/>
  <c r="J383"/>
  <c r="J102"/>
  <c r="R429"/>
  <c r="T537"/>
  <c r="R557"/>
  <c r="R562"/>
  <c r="R581"/>
  <c r="T606"/>
  <c r="BK133"/>
  <c r="J133"/>
  <c r="J96"/>
  <c r="BK244"/>
  <c r="J244"/>
  <c r="J97"/>
  <c r="BK262"/>
  <c r="J262"/>
  <c r="J98"/>
  <c r="BK305"/>
  <c r="J305"/>
  <c r="J99"/>
  <c r="BK319"/>
  <c r="J319"/>
  <c r="J100"/>
  <c r="BK370"/>
  <c r="J370"/>
  <c r="J101"/>
  <c r="P383"/>
  <c r="T429"/>
  <c r="R537"/>
  <c r="T557"/>
  <c r="T562"/>
  <c r="T581"/>
  <c r="BK615"/>
  <c r="J615"/>
  <c r="J112"/>
  <c r="T615"/>
  <c r="BK553"/>
  <c r="J553"/>
  <c r="J105"/>
  <c r="BK621"/>
  <c r="J621"/>
  <c r="J113"/>
  <c r="F90"/>
  <c r="BE143"/>
  <c r="BE164"/>
  <c r="BE169"/>
  <c r="BE177"/>
  <c r="BE213"/>
  <c r="BE226"/>
  <c r="BE263"/>
  <c r="BE278"/>
  <c r="BE287"/>
  <c r="BE294"/>
  <c r="BE297"/>
  <c r="BE320"/>
  <c r="BE328"/>
  <c r="BE331"/>
  <c r="BE337"/>
  <c r="BE339"/>
  <c r="BE354"/>
  <c r="BE360"/>
  <c r="BE376"/>
  <c r="BE384"/>
  <c r="BE394"/>
  <c r="BE396"/>
  <c r="BE407"/>
  <c r="BE417"/>
  <c r="BE430"/>
  <c r="BE137"/>
  <c r="BE148"/>
  <c r="BE151"/>
  <c r="BE228"/>
  <c r="BE233"/>
  <c r="BE250"/>
  <c r="BE255"/>
  <c r="BE266"/>
  <c r="BE281"/>
  <c r="BE283"/>
  <c r="BE284"/>
  <c r="BE288"/>
  <c r="BE342"/>
  <c r="BE371"/>
  <c r="BE378"/>
  <c r="BE387"/>
  <c r="BE389"/>
  <c r="BE406"/>
  <c r="BE412"/>
  <c r="BE416"/>
  <c r="BE421"/>
  <c r="BE424"/>
  <c r="BE427"/>
  <c r="BE448"/>
  <c r="BE451"/>
  <c r="BE471"/>
  <c r="BE474"/>
  <c r="BE477"/>
  <c r="BE480"/>
  <c r="BE483"/>
  <c r="BE487"/>
  <c r="BE497"/>
  <c r="BE500"/>
  <c r="BE508"/>
  <c r="BE518"/>
  <c r="BE522"/>
  <c r="BE525"/>
  <c r="BE531"/>
  <c r="BE538"/>
  <c r="BE545"/>
  <c r="BE549"/>
  <c r="BE560"/>
  <c r="BE563"/>
  <c r="BE565"/>
  <c r="BE570"/>
  <c r="BE578"/>
  <c r="BE582"/>
  <c r="BE587"/>
  <c r="BE591"/>
  <c r="BE603"/>
  <c r="BE607"/>
  <c r="BE134"/>
  <c r="BE154"/>
  <c r="BE157"/>
  <c r="BE187"/>
  <c r="BE190"/>
  <c r="BE193"/>
  <c r="BE196"/>
  <c r="BE221"/>
  <c r="BE235"/>
  <c r="BE242"/>
  <c r="BE245"/>
  <c r="BE272"/>
  <c r="BE274"/>
  <c r="BE300"/>
  <c r="BE306"/>
  <c r="BE344"/>
  <c r="BE345"/>
  <c r="BE348"/>
  <c r="BE373"/>
  <c r="BE398"/>
  <c r="BE401"/>
  <c r="BE402"/>
  <c r="BE403"/>
  <c r="BE410"/>
  <c r="BE420"/>
  <c r="BE445"/>
  <c r="BE457"/>
  <c r="BE464"/>
  <c r="BE467"/>
  <c r="BE470"/>
  <c r="BE473"/>
  <c r="BE485"/>
  <c r="BE492"/>
  <c r="BE505"/>
  <c r="BE513"/>
  <c r="BE528"/>
  <c r="BE540"/>
  <c r="BE543"/>
  <c r="BE547"/>
  <c r="BE551"/>
  <c r="BE554"/>
  <c r="BE558"/>
  <c r="BE567"/>
  <c r="BE568"/>
  <c r="BE572"/>
  <c r="BE574"/>
  <c r="BE579"/>
  <c r="BE585"/>
  <c r="BE586"/>
  <c r="BE590"/>
  <c r="BE592"/>
  <c r="BE593"/>
  <c r="BE596"/>
  <c r="BE601"/>
  <c r="BE602"/>
  <c r="BE613"/>
  <c r="BE616"/>
  <c r="BE618"/>
  <c r="J87"/>
  <c r="BE182"/>
  <c r="BE198"/>
  <c r="BE206"/>
  <c r="BE208"/>
  <c r="BE216"/>
  <c r="BE260"/>
  <c r="BE268"/>
  <c r="BE270"/>
  <c r="BE276"/>
  <c r="BE285"/>
  <c r="BE291"/>
  <c r="BE311"/>
  <c r="BE341"/>
  <c r="BE347"/>
  <c r="BE351"/>
  <c r="BE365"/>
  <c r="BE391"/>
  <c r="BE404"/>
  <c r="BE409"/>
  <c r="BE413"/>
  <c r="BE414"/>
  <c r="BE426"/>
  <c r="BE428"/>
  <c r="BE439"/>
  <c r="BE454"/>
  <c r="BE610"/>
  <c r="BE622"/>
  <c r="F32"/>
  <c i="1" r="BA95"/>
  <c r="BA94"/>
  <c r="W30"/>
  <c i="2" r="F33"/>
  <c i="1" r="BB95"/>
  <c r="BB94"/>
  <c r="AX94"/>
  <c i="2" r="F34"/>
  <c i="1" r="BC95"/>
  <c r="BC94"/>
  <c r="W32"/>
  <c i="2" r="F35"/>
  <c i="1" r="BD95"/>
  <c r="BD94"/>
  <c r="W33"/>
  <c i="2" r="J32"/>
  <c i="1" r="AW95"/>
  <c i="2" l="1" r="P132"/>
  <c r="P605"/>
  <c r="BK556"/>
  <c r="J556"/>
  <c r="J106"/>
  <c r="T605"/>
  <c r="R556"/>
  <c r="R131"/>
  <c r="P556"/>
  <c r="T556"/>
  <c r="T132"/>
  <c r="T131"/>
  <c r="J557"/>
  <c r="J107"/>
  <c r="BK132"/>
  <c r="J132"/>
  <c r="J95"/>
  <c r="BK605"/>
  <c r="J605"/>
  <c r="J110"/>
  <c r="J31"/>
  <c i="1" r="AV95"/>
  <c r="AT95"/>
  <c r="W31"/>
  <c r="AY94"/>
  <c r="AW94"/>
  <c r="AK30"/>
  <c i="2" r="F31"/>
  <c i="1" r="AZ95"/>
  <c r="AZ94"/>
  <c r="AV94"/>
  <c r="AK29"/>
  <c i="2" l="1" r="P131"/>
  <c i="1" r="AU95"/>
  <c i="2" r="BK131"/>
  <c r="J131"/>
  <c i="1" r="AU94"/>
  <c r="AT94"/>
  <c r="W29"/>
  <c i="2" r="J28"/>
  <c i="1" r="AG95"/>
  <c r="AG94"/>
  <c r="AK26"/>
  <c r="AK35"/>
  <c i="2" l="1" r="J37"/>
  <c r="J94"/>
  <c i="1" r="AN95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<sst xmlns="http://schemas.openxmlformats.org/spreadsheetml/2006/main">
  <si>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</si>
  <si>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</si>
  <si>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</si>
  <si>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</si>
  <si>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</si>
  <si>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{15ef9a34-549a-4e47-acbe-9c0c6a72441d}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</si>
  <si>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</si>
  <si>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</si>
  <si>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</si>
  <si>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</si>
  <si>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</si>
  <si>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</si>
  <si>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</si>
  <si>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</si>
  <si>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Peskova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</si>
  <si>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</si>
  <si>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</si>
  <si>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FZŠ a MŠ BARRANDOV II PŘI PedF UK, PRAHA 5 – HLUBOČEPY MŠ PEŠKOVA 963/1-OPRAVY AREÁLOVÝCH KOMUNIKACÍ</t>
  </si>
  <si>
    <t>KSO:</t>
  </si>
  <si>
    <t>CC-CZ:</t>
  </si>
  <si>
    <t>Místo:</t>
  </si>
  <si>
    <t>Peškova ul. 963/1; Praha 150 00</t>
  </si>
  <si>
    <t>Datum:</t>
  </si>
  <si>
    <t>9. 2. 2024</t>
  </si>
  <si>
    <t>Zadavatel:</t>
  </si>
  <si>
    <t>IČ:</t>
  </si>
  <si>
    <t>00063631</t>
  </si>
  <si>
    <t>Městská část Praha 5, Nám.14. října 1381/4,Praha 5</t>
  </si>
  <si>
    <t>DIČ:</t>
  </si>
  <si>
    <t>CZ00063631</t>
  </si>
  <si>
    <t>Uchazeč:</t>
  </si>
  <si>
    <t>Vyplň údaj</t>
  </si>
  <si>
    <t>Projektant:</t>
  </si>
  <si>
    <t>28538366</t>
  </si>
  <si>
    <t>SILETI CZ s.r.o.,Seifertova 2919/12 Praha 3</t>
  </si>
  <si>
    <t>CZ28538366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</si>
  <si>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</si>
  <si>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</si>
  <si>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</si>
  <si>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</si>
  <si>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</si>
  <si>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</si>
  <si>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</si>
  <si>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</si>
  <si>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</si>
  <si>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</si>
  <si>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</si>
  <si>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</si>
  <si>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</si>
  <si>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</si>
  <si>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</si>
  <si>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</si>
  <si>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</si>
  <si>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</si>
  <si>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</si>
  <si>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</si>
  <si>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</si>
  <si>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</si>
  <si>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</si>
  <si>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</si>
  <si>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</si>
  <si>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</si>
  <si>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</si>
  <si>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</si>
  <si>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</si>
  <si>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</si>
  <si>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</si>
  <si>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</si>
  <si>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</si>
  <si>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</si>
  <si>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</si>
  <si>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</si>
  <si>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</si>
  <si>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</si>
  <si>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</si>
  <si>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</si>
  <si>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</si>
  <si>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</si>
  <si>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</si>
  <si>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</si>
  <si>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</si>
  <si>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</si>
  <si>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</si>
  <si>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</si>
  <si>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</si>
  <si>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</si>
  <si>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</si>
  <si>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</si>
  <si>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</si>
  <si>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</si>
  <si>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</si>
  <si>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</si>
  <si>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</si>
  <si>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</si>
  <si>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</si>
  <si>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</si>
  <si>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</si>
  <si>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</si>
  <si>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</si>
  <si>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</si>
  <si>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Vedení trubní dálková a přípojná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</si>
  <si>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</si>
  <si>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</si>
  <si>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</si>
  <si>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</si>
  <si>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721 - Zdravotechnika - vnitřní kanalizace</t>
  </si>
  <si>
    <t xml:space="preserve">    722 - Zdravotechnika - vnitřní vodovod</t>
  </si>
  <si>
    <t xml:space="preserve">    767 - Konstrukce zámečnické</t>
  </si>
  <si>
    <t>VRN - Vedlejší rozpočtové náklady</t>
  </si>
  <si>
    <t xml:space="preserve">    VRN1 - Průzkumné, zeměměřičské a projektové práce</t>
  </si>
  <si>
    <t xml:space="preserve">    VRN3 - Zařízení staveniště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</si>
  <si>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</si>
  <si>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</si>
  <si>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</si>
  <si>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</si>
  <si>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</si>
  <si>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</si>
  <si>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</si>
  <si>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</si>
  <si>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</si>
  <si>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</si>
  <si>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</si>
  <si>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</si>
  <si>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</si>
  <si>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</si>
  <si>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</si>
  <si>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</si>
  <si>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</si>
  <si>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</si>
  <si>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</si>
  <si>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113106123</t>
  </si>
  <si>
    <t>Rozebrání dlažeb ze zámkových dlaždic komunikací pro pěší ručně</t>
  </si>
  <si>
    <t>m2</t>
  </si>
  <si>
    <t>CS ÚRS 2025 01</t>
  </si>
  <si>
    <t>4</t>
  </si>
  <si>
    <t>-1061731708</t>
  </si>
  <si>
    <t>Online PSC</t>
  </si>
  <si>
    <t>https://podminky.urs.cz/item/CS_URS_2025_01/113106123</t>
  </si>
  <si>
    <t>VV</t>
  </si>
  <si>
    <t>16,43+17,77+0,05</t>
  </si>
  <si>
    <t>113107112</t>
  </si>
  <si>
    <t>Odstranění podkladu z kameniva těženého tl přes 100 do 200 mm ručně</t>
  </si>
  <si>
    <t>-1753421588</t>
  </si>
  <si>
    <t>https://podminky.urs.cz/item/CS_URS_2025_01/113107112</t>
  </si>
  <si>
    <t xml:space="preserve">(10*0,32+0,35*0,5+7,0*0,4+0,85*0,35+0,3*10,05)   "okap.chodn."</t>
  </si>
  <si>
    <t xml:space="preserve">0,15*1,7+4,38*11,65+1,35*2,65    "terasa 1"</t>
  </si>
  <si>
    <t xml:space="preserve">14,25*4,45+0,85*0,2+0,9*0,1+0,25*2,95   "terasa 2"</t>
  </si>
  <si>
    <t>Součet</t>
  </si>
  <si>
    <t>3</t>
  </si>
  <si>
    <t>113107121</t>
  </si>
  <si>
    <t>Odstranění podkladu z kameniva drceného tl do 100 mm ručně</t>
  </si>
  <si>
    <t>1666437414</t>
  </si>
  <si>
    <t>https://podminky.urs.cz/item/CS_URS_2025_01/113107121</t>
  </si>
  <si>
    <t>0,35*0,92+0,45*6,35+0,4*3,4+0,35*1,1</t>
  </si>
  <si>
    <t>0,4*6,9+0,3*1,25+0,4*3,6+0,5*6,0</t>
  </si>
  <si>
    <t>Součet stáv. dlážděný okapový chodníček</t>
  </si>
  <si>
    <t>113107142</t>
  </si>
  <si>
    <t>Odstranění podkladu živičného tl přes 50 do 100 mm ručně</t>
  </si>
  <si>
    <t>498236087</t>
  </si>
  <si>
    <t>https://podminky.urs.cz/item/CS_URS_2025_01/113107142</t>
  </si>
  <si>
    <t>382,61+18,1+14,66</t>
  </si>
  <si>
    <t>5</t>
  </si>
  <si>
    <t>113107322</t>
  </si>
  <si>
    <t>Odstranění podkladu z kameniva drceného tl přes 100 do 200 mm strojně pl do 50 m2</t>
  </si>
  <si>
    <t>2081118504</t>
  </si>
  <si>
    <t>https://podminky.urs.cz/item/CS_URS_2025_01/113107322</t>
  </si>
  <si>
    <t xml:space="preserve">382,61+18,1+14,66   "stávající asfalt"</t>
  </si>
  <si>
    <t>6</t>
  </si>
  <si>
    <t>113107323</t>
  </si>
  <si>
    <t>Odstranění podkladu z kameniva drceného tl přes 200 do 300 mm strojně pl do 50 m2</t>
  </si>
  <si>
    <t>412976235</t>
  </si>
  <si>
    <t>https://podminky.urs.cz/item/CS_URS_2025_01/113107323</t>
  </si>
  <si>
    <t xml:space="preserve">16,43+17,77+0,05      "stáv.zámková dlažba"</t>
  </si>
  <si>
    <t>7</t>
  </si>
  <si>
    <t>113202111</t>
  </si>
  <si>
    <t>Vytrhání obrub krajníků obrubníků stojatých</t>
  </si>
  <si>
    <t>m</t>
  </si>
  <si>
    <t>961702324</t>
  </si>
  <si>
    <t>https://podminky.urs.cz/item/CS_URS_2025_01/113202111</t>
  </si>
  <si>
    <t>5,4+5,4+2,98+4,25+3,33+1,85+1,5</t>
  </si>
  <si>
    <t>5,5+2,47+16,53+2,55+3,95+2,65+4,15+15,56+2,45+2*0,35</t>
  </si>
  <si>
    <t>11,37+2,35+0,35+0,2+14,82+11,56+2*0,33</t>
  </si>
  <si>
    <t>4,83+11,59+18,8+3,18+12,96+17,4+1,95</t>
  </si>
  <si>
    <t>8</t>
  </si>
  <si>
    <t>113204111</t>
  </si>
  <si>
    <t>Vytrhání obrub záhonových</t>
  </si>
  <si>
    <t>-1073219138</t>
  </si>
  <si>
    <t>https://podminky.urs.cz/item/CS_URS_2025_01/113204111</t>
  </si>
  <si>
    <t>1,2+0,35+0,2+10+0,45+0,35+1,4+6,35+3,5+1,5+7,0+0,4</t>
  </si>
  <si>
    <t>7,0+1,25+3,6+6,4+0,5+0,4+10,5+0,3+7,35</t>
  </si>
  <si>
    <t>9</t>
  </si>
  <si>
    <t>122251103</t>
  </si>
  <si>
    <t>Odkopávky a prokopávky nezapažené v hornině třídy těžitelnosti I skupiny 3 objem do 100 m3 strojně</t>
  </si>
  <si>
    <t>m3</t>
  </si>
  <si>
    <t>-665172220</t>
  </si>
  <si>
    <t>https://podminky.urs.cz/item/CS_URS_2025_01/122251103</t>
  </si>
  <si>
    <t xml:space="preserve">(1,7+0,35)*0,25   "nová část komunikace"</t>
  </si>
  <si>
    <t xml:space="preserve">(15,37+303,86+109,31+19,52+87,25)*0,1+(14,3*1,35+1,49*14,25)*0,13  "stáv.část komunikace"</t>
  </si>
  <si>
    <t xml:space="preserve">0,13*(14,3*1,35-0,55*3,4+1,49*14,25-0,7*3,4)   "stáv.část komunikace"</t>
  </si>
  <si>
    <t xml:space="preserve">0,13*(14,3*0,4+14,25*0,4)    "stáv.část komunikace"</t>
  </si>
  <si>
    <t xml:space="preserve">0,25*0,1*323,415       "obrubníky"</t>
  </si>
  <si>
    <t>10</t>
  </si>
  <si>
    <t>132251103</t>
  </si>
  <si>
    <t>Hloubení rýh nezapažených š do 800 mm v hornině třídy těžitelnosti I skupiny 3 objem do 100 m3 strojně</t>
  </si>
  <si>
    <t>-1238728190</t>
  </si>
  <si>
    <t>https://podminky.urs.cz/item/CS_URS_2025_01/132251103</t>
  </si>
  <si>
    <t>(0,4+0,46+27,5+3,32+0,48)*0,8*1,2</t>
  </si>
  <si>
    <t>(39,6+2,5+0,85+0,71+1,3+0,5)*0,8*1,2</t>
  </si>
  <si>
    <t>11</t>
  </si>
  <si>
    <t>133212811</t>
  </si>
  <si>
    <t>Hloubení nezapažených šachet v hornině třídy těžitelnosti I skupiny 3 plocha výkopu do 4 m2 ručně</t>
  </si>
  <si>
    <t>-1355203587</t>
  </si>
  <si>
    <t>https://podminky.urs.cz/item/CS_URS_2025_01/133212811</t>
  </si>
  <si>
    <t xml:space="preserve">0,5*0,5*1,0    "pítko"</t>
  </si>
  <si>
    <t xml:space="preserve">0,6*0,6*1,0*2*4      "patky pro základy vrat"</t>
  </si>
  <si>
    <t>162751117</t>
  </si>
  <si>
    <t>Vodorovné přemístění přes 9 000 do 10000 m výkopku/sypaniny z horniny třídy těžitelnosti I skupiny 1 až 3</t>
  </si>
  <si>
    <t>999400671</t>
  </si>
  <si>
    <t>https://podminky.urs.cz/item/CS_URS_2025_01/162751117</t>
  </si>
  <si>
    <t>76,601+74,516+3,13-62,096</t>
  </si>
  <si>
    <t>13</t>
  </si>
  <si>
    <t>162751119</t>
  </si>
  <si>
    <t>Příplatek k vodorovnému přemístění výkopku/sypaniny z horniny třídy těžitelnosti I skupiny 1 až 3 ZKD 1000 m přes 10000 m</t>
  </si>
  <si>
    <t>-184184865</t>
  </si>
  <si>
    <t>https://podminky.urs.cz/item/CS_URS_2025_01/162751119</t>
  </si>
  <si>
    <t>92,151*5 "Přepočtené koeficientem množství</t>
  </si>
  <si>
    <t>14</t>
  </si>
  <si>
    <t>171201221</t>
  </si>
  <si>
    <t>Poplatek za uložení na skládce (skládkovné) zeminy a kamení kód odpadu 17 05 04</t>
  </si>
  <si>
    <t>t</t>
  </si>
  <si>
    <t>-1211032586</t>
  </si>
  <si>
    <t>https://podminky.urs.cz/item/CS_URS_2025_01/171201221</t>
  </si>
  <si>
    <t>92,151*1,9 "Přepočtené koeficientem množství</t>
  </si>
  <si>
    <t>15</t>
  </si>
  <si>
    <t>171251201</t>
  </si>
  <si>
    <t>Uložení sypaniny na skládky nebo meziskládky</t>
  </si>
  <si>
    <t>-387573798</t>
  </si>
  <si>
    <t>https://podminky.urs.cz/item/CS_URS_2025_01/171251201</t>
  </si>
  <si>
    <t>16</t>
  </si>
  <si>
    <t>175111201</t>
  </si>
  <si>
    <t>Obsypání objektu nad přilehlým původním terénem sypaninou bez prohození, uloženou do 3 m ručně</t>
  </si>
  <si>
    <t>1069276071</t>
  </si>
  <si>
    <t>https://podminky.urs.cz/item/CS_URS_2025_01/175111201</t>
  </si>
  <si>
    <t>3,4*0,5*2*(0,68-0,24)</t>
  </si>
  <si>
    <t>(0,95*(14,3+14,25)-3,4*0,5*2)*(0,55-0,24)</t>
  </si>
  <si>
    <t>0,3*(14,3+14,25)*(0,42-0,24)</t>
  </si>
  <si>
    <t>Mezisoučet terasy</t>
  </si>
  <si>
    <t xml:space="preserve">1,0*1,0*1,1   "Stáv.vodovodní šachta"</t>
  </si>
  <si>
    <t>17</t>
  </si>
  <si>
    <t>M</t>
  </si>
  <si>
    <t>58337401</t>
  </si>
  <si>
    <t>kamenivo dekorační (kačírek) frakce 8/16</t>
  </si>
  <si>
    <t>-339610925</t>
  </si>
  <si>
    <t>11,492*2 "Přepočtené koeficientem množství</t>
  </si>
  <si>
    <t>18</t>
  </si>
  <si>
    <t>175111101</t>
  </si>
  <si>
    <t>Obsypání potrubí ručně sypaninou bez prohození, uloženou do 3 m</t>
  </si>
  <si>
    <t>858446065</t>
  </si>
  <si>
    <t>https://podminky.urs.cz/item/CS_URS_2025_01/175111101</t>
  </si>
  <si>
    <t>(0,4+0,46+27,5+3,32+0,48)*0,8*1,0</t>
  </si>
  <si>
    <t>(39,6+2,5+0,85+0,71+1,3+0,5)*0,8*1,0</t>
  </si>
  <si>
    <t>19</t>
  </si>
  <si>
    <t>175111109</t>
  </si>
  <si>
    <t>Příplatek k obsypání potrubí za ruční prohození sypaniny, uložené do 3 m</t>
  </si>
  <si>
    <t>360147783</t>
  </si>
  <si>
    <t>https://podminky.urs.cz/item/CS_URS_2025_01/175111109</t>
  </si>
  <si>
    <t>62,096*0,5 "Přepočtené koeficientem množství</t>
  </si>
  <si>
    <t>20</t>
  </si>
  <si>
    <t>181111111</t>
  </si>
  <si>
    <t>Plošná úprava terénu do 500 m2 zemina skupiny 1 až 4 nerovnosti přes 50 do 100 mm v rovinně a svahu do 1:5</t>
  </si>
  <si>
    <t>-2109245475</t>
  </si>
  <si>
    <t>https://podminky.urs.cz/item/CS_URS_2025_01/181111111</t>
  </si>
  <si>
    <t>6,2*1,5+(2,9+14,15+0,9+5,2+1,4+2,2+7,6+4,2+14,2)*0,5</t>
  </si>
  <si>
    <t>(7,25+1,1+0,7+1,9+9,6+9,75+5,3+4,2)*0,5</t>
  </si>
  <si>
    <t>181311103</t>
  </si>
  <si>
    <t>Rozprostření ornice tl vrstvy do 200 mm v rovině nebo ve svahu do 1:5 ručně</t>
  </si>
  <si>
    <t>1986463092</t>
  </si>
  <si>
    <t>https://podminky.urs.cz/item/CS_URS_2025_01/181311103</t>
  </si>
  <si>
    <t>22</t>
  </si>
  <si>
    <t>10364101</t>
  </si>
  <si>
    <t>zemina pro terénní úpravy - ornice</t>
  </si>
  <si>
    <t>92426892</t>
  </si>
  <si>
    <t>55,575*0,15*1,8</t>
  </si>
  <si>
    <t>23</t>
  </si>
  <si>
    <t>181411131</t>
  </si>
  <si>
    <t>Založení parkového trávníku výsevem pl do 1000 m2 v rovině a ve svahu do 1:5</t>
  </si>
  <si>
    <t>-211325907</t>
  </si>
  <si>
    <t>https://podminky.urs.cz/item/CS_URS_2025_01/181411131</t>
  </si>
  <si>
    <t>24</t>
  </si>
  <si>
    <t>00572410</t>
  </si>
  <si>
    <t>osivo směs travní parková</t>
  </si>
  <si>
    <t>kg</t>
  </si>
  <si>
    <t>-346070922</t>
  </si>
  <si>
    <t>55,575*0,02 "Přepočtené koeficientem množství</t>
  </si>
  <si>
    <t>25</t>
  </si>
  <si>
    <t>181951112</t>
  </si>
  <si>
    <t>Úprava pláně v hornině třídy těžitelnosti I skupiny 1 až 3 se zhutněním strojně</t>
  </si>
  <si>
    <t>-1747720886</t>
  </si>
  <si>
    <t>https://podminky.urs.cz/item/CS_URS_2025_01/181951112</t>
  </si>
  <si>
    <t xml:space="preserve">1,7+0,35   "nová komunikace"</t>
  </si>
  <si>
    <t xml:space="preserve">15,37+303,86+109,31+19,52+87,25+14,3*1,35+1,49*14,25   "stáv.komunikace"</t>
  </si>
  <si>
    <t xml:space="preserve">18,66      "okap.chodník"</t>
  </si>
  <si>
    <t xml:space="preserve">323,415*0,25     "obruby"</t>
  </si>
  <si>
    <t>26</t>
  </si>
  <si>
    <t>185803111</t>
  </si>
  <si>
    <t>Ošetření trávníku shrabáním v rovině a svahu do 1:5</t>
  </si>
  <si>
    <t>1331917431</t>
  </si>
  <si>
    <t>https://podminky.urs.cz/item/CS_URS_2025_01/185803111</t>
  </si>
  <si>
    <t>Zakládání</t>
  </si>
  <si>
    <t>27</t>
  </si>
  <si>
    <t>271532213</t>
  </si>
  <si>
    <t>Podsyp pod základové konstrukce se zhutněním z hrubého kameniva frakce 8 až 16 mm</t>
  </si>
  <si>
    <t>-398729688</t>
  </si>
  <si>
    <t>https://podminky.urs.cz/item/CS_URS_2025_01/271532213</t>
  </si>
  <si>
    <t xml:space="preserve">0,5*0,5*0,10    "pítko"</t>
  </si>
  <si>
    <t xml:space="preserve">0,6*0,6*0,1*2*4      "patky pro základy vrat"</t>
  </si>
  <si>
    <t>28</t>
  </si>
  <si>
    <t>275313811</t>
  </si>
  <si>
    <t>Základové patky z betonu tř. C 25/30</t>
  </si>
  <si>
    <t>-1410384672</t>
  </si>
  <si>
    <t>https://podminky.urs.cz/item/CS_URS_2025_01/275313811</t>
  </si>
  <si>
    <t>29</t>
  </si>
  <si>
    <t>275351121</t>
  </si>
  <si>
    <t>Zřízení bednění základových patek</t>
  </si>
  <si>
    <t>1291336420</t>
  </si>
  <si>
    <t>https://podminky.urs.cz/item/CS_URS_2025_01/275351121</t>
  </si>
  <si>
    <t xml:space="preserve">(0,5+0,5)*2*0,25    "pítko"</t>
  </si>
  <si>
    <t xml:space="preserve">(0,6+0,6)*2*0,25*2*4      "patky pro základy vrat"</t>
  </si>
  <si>
    <t>30</t>
  </si>
  <si>
    <t>275351122</t>
  </si>
  <si>
    <t>Odstranění bednění základových patek</t>
  </si>
  <si>
    <t>1425933123</t>
  </si>
  <si>
    <t>https://podminky.urs.cz/item/CS_URS_2025_01/275351122</t>
  </si>
  <si>
    <t>Svislé a kompletní konstrukce</t>
  </si>
  <si>
    <t>31</t>
  </si>
  <si>
    <t>338171123</t>
  </si>
  <si>
    <t>Osazování sloupků a vzpěr plotových ocelových v přes 2 do 2,6 m se zabetonováním</t>
  </si>
  <si>
    <t>kus</t>
  </si>
  <si>
    <t>-585445612</t>
  </si>
  <si>
    <t>https://podminky.urs.cz/item/CS_URS_2025_01/338171123</t>
  </si>
  <si>
    <t>2*4</t>
  </si>
  <si>
    <t>32</t>
  </si>
  <si>
    <t>RMAT0005</t>
  </si>
  <si>
    <t>plotový sloupek ocelový pro vrata dl. 2400 mm</t>
  </si>
  <si>
    <t>2073333218</t>
  </si>
  <si>
    <t>P</t>
  </si>
  <si>
    <t>Poznámka k položce:_x000d_
POVRCHOVÁ ÚPRAVA ŽÁROVĚ ZINKOVANÁ OCEL_x000d_
PROFILY SLOUPKŮ : 120/80/5 mm DL. 2400 mm_x000d_
_x000d_
13,969*2,4*1,1=36,88 kg</t>
  </si>
  <si>
    <t>33</t>
  </si>
  <si>
    <t>348101230</t>
  </si>
  <si>
    <t>Osazení vrat nebo vrátek k oplocení na ocelové sloupky pl přes 4 do 6 m2</t>
  </si>
  <si>
    <t>-1465370650</t>
  </si>
  <si>
    <t>https://podminky.urs.cz/item/CS_URS_2025_01/348101230</t>
  </si>
  <si>
    <t>34</t>
  </si>
  <si>
    <t>RMAT0001</t>
  </si>
  <si>
    <t>plotová vrata motorická - brána zásobování</t>
  </si>
  <si>
    <t>689772462</t>
  </si>
  <si>
    <t>Poznámka k položce:_x000d_
PROFILY NOSNÉHO RÁMUJ VRAT: 40/40/3 mm_x000d_
PROFILY VÝPLNĚ : 20/20/1,5 mm_x000d_
Seřizovatelný závěs pro brány a branky určený k přišroubování na jeklový sloupek. Závit M20, velikost plotny 100 x 100mm. Povrchová úprava - stříbrný zinek (díl určený k navaření na křídlo brány je obvykle bez povrchové_x000d_
úpravy) - nutno pozinkovat s vratovými křídly._x000d_
Elektrický pohon umístit na střední vratový nosník a sloupek vrat</t>
  </si>
  <si>
    <t>35</t>
  </si>
  <si>
    <t>RMAT0002</t>
  </si>
  <si>
    <t>plotová vrata-brána obslužná severní</t>
  </si>
  <si>
    <t>-986858383</t>
  </si>
  <si>
    <t>Poznámka k položce:_x000d_
PROFILY NOSNÉHO RÁMUJ VRAT: 40/40/3 mm_x000d_
PROFILY VÝPLNĚ : 20/20/1,5 mm_x000d_
Seřizovatelný závěs pro brány a branky určený k přišroubování na jeklový sloupek. Závit M20, velikost plotny 100 x 100mm. Povrchová úprava - stříbrný zinek (díl určený k navaření na křídlo brány je obvykle bez povrchové_x000d_
úpravy) - nutno pozinkovat s vratovými křídly.</t>
  </si>
  <si>
    <t>36</t>
  </si>
  <si>
    <t>RMAT0003</t>
  </si>
  <si>
    <t>plotová vrata - branka</t>
  </si>
  <si>
    <t>1581642656</t>
  </si>
  <si>
    <t>37</t>
  </si>
  <si>
    <t>RMAT0004</t>
  </si>
  <si>
    <t>plotová vrata otevíravá - brána obslužná západní</t>
  </si>
  <si>
    <t>-1210360140</t>
  </si>
  <si>
    <t>38</t>
  </si>
  <si>
    <t>HZS2131</t>
  </si>
  <si>
    <t>Hodinová zúčtovací sazba zámečník</t>
  </si>
  <si>
    <t>hod</t>
  </si>
  <si>
    <t>1078497536</t>
  </si>
  <si>
    <t>https://podminky.urs.cz/item/CS_URS_2025_01/HZS2131</t>
  </si>
  <si>
    <t xml:space="preserve">6*4*0,25+4*0,5+3*0,5+3*0,5 +6  "montáž doplňků vrat"</t>
  </si>
  <si>
    <t>39</t>
  </si>
  <si>
    <t>RMAT0006</t>
  </si>
  <si>
    <t>Seřizovací závěs pro vrata šroubovací</t>
  </si>
  <si>
    <t>-1813602852</t>
  </si>
  <si>
    <t>6*4</t>
  </si>
  <si>
    <t>40</t>
  </si>
  <si>
    <t>RMAT0007</t>
  </si>
  <si>
    <t>Dveřní zámek a klika</t>
  </si>
  <si>
    <t>-1956574060</t>
  </si>
  <si>
    <t>41</t>
  </si>
  <si>
    <t>RMAT0008</t>
  </si>
  <si>
    <t>Dorazový plech kotvený</t>
  </si>
  <si>
    <t>-1939853529</t>
  </si>
  <si>
    <t>42</t>
  </si>
  <si>
    <t>RMAT0009</t>
  </si>
  <si>
    <t>Kotevní háky s pouzdry</t>
  </si>
  <si>
    <t>135710371</t>
  </si>
  <si>
    <t>3*2</t>
  </si>
  <si>
    <t>43</t>
  </si>
  <si>
    <t>RMAT0010</t>
  </si>
  <si>
    <t>Elektrický pohon vrat</t>
  </si>
  <si>
    <t>950315197</t>
  </si>
  <si>
    <t>44</t>
  </si>
  <si>
    <t>348272123</t>
  </si>
  <si>
    <t>Plotová zeď tl 190 mm z betonových tvarovek hladkých barevných na MC včetně spárování</t>
  </si>
  <si>
    <t>-1010718178</t>
  </si>
  <si>
    <t>https://podminky.urs.cz/item/CS_URS_2025_01/348272123</t>
  </si>
  <si>
    <t>1,2*(1,15*2+11,85)</t>
  </si>
  <si>
    <t>45</t>
  </si>
  <si>
    <t>348272523</t>
  </si>
  <si>
    <t>Plotová stříška pro zeď tl 195 mm z tvarovek hladkých nebo štípaných barevných</t>
  </si>
  <si>
    <t>1105468055</t>
  </si>
  <si>
    <t>https://podminky.urs.cz/item/CS_URS_2025_01/348272523</t>
  </si>
  <si>
    <t>1,15+11,85</t>
  </si>
  <si>
    <t>46</t>
  </si>
  <si>
    <t>348272615</t>
  </si>
  <si>
    <t>Plotová stříška pro zeď tl 295 mm z tvarovek broušených přírodních</t>
  </si>
  <si>
    <t>-1194861509</t>
  </si>
  <si>
    <t>https://podminky.urs.cz/item/CS_URS_2025_01/348272615</t>
  </si>
  <si>
    <t>4,97+2,05</t>
  </si>
  <si>
    <t>47</t>
  </si>
  <si>
    <t>348321217</t>
  </si>
  <si>
    <t>Zábradelní zídky a podezdívky ze ŽB tř. C 25/30</t>
  </si>
  <si>
    <t>2049315999</t>
  </si>
  <si>
    <t>https://podminky.urs.cz/item/CS_URS_2025_01/348321217</t>
  </si>
  <si>
    <t xml:space="preserve">1,2*(1,15*2+11,85)*0,2*0,66    "dobetononování zdiva dvorku se schodištěm"</t>
  </si>
  <si>
    <t>48</t>
  </si>
  <si>
    <t>348361211</t>
  </si>
  <si>
    <t>Výztuž zábradelních zíde ka podezdívek z betonářské oceli 10 216</t>
  </si>
  <si>
    <t>1328229305</t>
  </si>
  <si>
    <t>https://podminky.urs.cz/item/CS_URS_2025_01/348361211</t>
  </si>
  <si>
    <t>1,45*2*5*(1,15*2+11,85)*0,617*0,001*1,1</t>
  </si>
  <si>
    <t>(1,15*2+11,85)*1,2*5*2*0,617*0,001*1,1</t>
  </si>
  <si>
    <t>Součet výztuž zídky angl.dvorku se schodištěm</t>
  </si>
  <si>
    <t>Vodorovné konstrukce</t>
  </si>
  <si>
    <t>49</t>
  </si>
  <si>
    <t>451572111</t>
  </si>
  <si>
    <t>Lože pod potrubí otevřený výkop z kameniva drobného těženého</t>
  </si>
  <si>
    <t>-2122380593</t>
  </si>
  <si>
    <t>https://podminky.urs.cz/item/CS_URS_2025_01/451572111</t>
  </si>
  <si>
    <t>(0,4+0,46+27,5+3,32+0,48)*0,8*0,1</t>
  </si>
  <si>
    <t>(39,6+2,5+0,85+0,71+1,3+0,5)*0,8*0,1</t>
  </si>
  <si>
    <t>50</t>
  </si>
  <si>
    <t>451577777</t>
  </si>
  <si>
    <t>Podklad nebo lože pod dlažbu vodorovný nebo do sklonu 1:5 z kameniva těženého tl přes 30 do 100 mm</t>
  </si>
  <si>
    <t>89098038</t>
  </si>
  <si>
    <t>https://podminky.urs.cz/item/CS_URS_2025_01/451577777</t>
  </si>
  <si>
    <t xml:space="preserve">1,92+13,29+2,85+1,44+11,72+2,86    "terasy"</t>
  </si>
  <si>
    <t xml:space="preserve">18,66   "okapový chodník"</t>
  </si>
  <si>
    <t xml:space="preserve">87,25+109,31+19,52      "pojezd - ulice"</t>
  </si>
  <si>
    <t xml:space="preserve">15,37+19,2       "pojezd barevná - zadní část"</t>
  </si>
  <si>
    <t xml:space="preserve">303,86          "pojezd šedá - zádní část"</t>
  </si>
  <si>
    <t>Komunikace pozemní</t>
  </si>
  <si>
    <t>51</t>
  </si>
  <si>
    <t>564710001</t>
  </si>
  <si>
    <t>Podklad z kameniva hrubého drceného vel. 8-16 mm plochy do 100 m2 tl 50 mm</t>
  </si>
  <si>
    <t>-1666387665</t>
  </si>
  <si>
    <t>https://podminky.urs.cz/item/CS_URS_2025_01/564710001</t>
  </si>
  <si>
    <t>52</t>
  </si>
  <si>
    <t>564731101</t>
  </si>
  <si>
    <t>Podklad z kameniva hrubého drceného vel. 32-63 mm plochy do 100 m2 tl 100 mm</t>
  </si>
  <si>
    <t>-1846684031</t>
  </si>
  <si>
    <t>https://podminky.urs.cz/item/CS_URS_2025_01/564731101</t>
  </si>
  <si>
    <t>53</t>
  </si>
  <si>
    <t>564761101</t>
  </si>
  <si>
    <t>Podklad z kameniva hrubého drceného vel. 32-63 mm plochy do 100 m2 tl 200 mm</t>
  </si>
  <si>
    <t>1597220079</t>
  </si>
  <si>
    <t>https://podminky.urs.cz/item/CS_URS_2025_01/564761101</t>
  </si>
  <si>
    <t>54</t>
  </si>
  <si>
    <t>579231312</t>
  </si>
  <si>
    <t>Ručně litý pryžový povrch stabilizační a 1-vrstvý tl 13 mm 1 ostatní barva na terén do 300 m2</t>
  </si>
  <si>
    <t>-1131768938</t>
  </si>
  <si>
    <t>https://podminky.urs.cz/item/CS_URS_2025_01/579231312</t>
  </si>
  <si>
    <t>55</t>
  </si>
  <si>
    <t>579231315.R</t>
  </si>
  <si>
    <t xml:space="preserve">Čištění stávajícího EPDM povrchu </t>
  </si>
  <si>
    <t>-1518416305</t>
  </si>
  <si>
    <t>Poznámka k položce:_x000d_
Čištění EPDM povrchu pomocí spec. stroje FALCH (omytí, nanesení čistící pěny, tlakové čištění skaterem, odsátí nečistot)_x000d_
Finální oplach plochy</t>
  </si>
  <si>
    <t>56</t>
  </si>
  <si>
    <t>99109.R</t>
  </si>
  <si>
    <t xml:space="preserve">Speciální čistící prostředek pro EPDM plochy dětských hřišť </t>
  </si>
  <si>
    <t>-568839747</t>
  </si>
  <si>
    <t>57</t>
  </si>
  <si>
    <t>579231316.R</t>
  </si>
  <si>
    <t>Lokální oprava spár povrchu</t>
  </si>
  <si>
    <t>1784918637</t>
  </si>
  <si>
    <t>Poznámka k položce:_x000d_
vyříznutí poškozeného povrchu, vyříznutí drážky,očištění, instalace perlinky, penetrování, vyplnění novým EPDM</t>
  </si>
  <si>
    <t>58</t>
  </si>
  <si>
    <t>579231317.R</t>
  </si>
  <si>
    <t>Vyříznutí žlábku do stávajícího povrchu pro ukončení EPDM povrchu</t>
  </si>
  <si>
    <t>-1783821786</t>
  </si>
  <si>
    <t>59</t>
  </si>
  <si>
    <t>579231318.R</t>
  </si>
  <si>
    <t>Výměna poškozených grafik</t>
  </si>
  <si>
    <t>kpl.</t>
  </si>
  <si>
    <t>-996576707</t>
  </si>
  <si>
    <t>Poznámka k položce:_x000d_
Výměna poškozených grafik - vyříznutí poškozeného povrchu, vyříznutí drážky,očištění, instalace nové grafiky vč.vyplnění SBR</t>
  </si>
  <si>
    <t>60</t>
  </si>
  <si>
    <t>579231319.R</t>
  </si>
  <si>
    <t>Odvoz a nakládka demont.povrchu vč. poplatku a doprava osob a zařízení</t>
  </si>
  <si>
    <t>602975642</t>
  </si>
  <si>
    <t>61</t>
  </si>
  <si>
    <t>596811120</t>
  </si>
  <si>
    <t>Kladení betonové dlažby komunikací pro pěší do lože z kameniva velikosti do 0,09 m2 pl do 50 m2</t>
  </si>
  <si>
    <t>341377711</t>
  </si>
  <si>
    <t>https://podminky.urs.cz/item/CS_URS_2025_01/596811120</t>
  </si>
  <si>
    <t>62</t>
  </si>
  <si>
    <t>59245263</t>
  </si>
  <si>
    <t>dlažba skladebná betonová 200x200mm tl 60mm barevná</t>
  </si>
  <si>
    <t>-1687116512</t>
  </si>
  <si>
    <t>34,08*1,01 "Přepočtené koeficientem množství</t>
  </si>
  <si>
    <t>63</t>
  </si>
  <si>
    <t>596811123</t>
  </si>
  <si>
    <t>Kladení betonové dlažby komunikací pro pěší do lože z kameniva velikosti do 0,09 m2 pl přes 300 m2</t>
  </si>
  <si>
    <t>-1095882643</t>
  </si>
  <si>
    <t>https://podminky.urs.cz/item/CS_URS_2025_01/596811123</t>
  </si>
  <si>
    <t>64</t>
  </si>
  <si>
    <t>59245021</t>
  </si>
  <si>
    <t>dlažba skladebná betonová 200x200mm tl 60mm přírodní</t>
  </si>
  <si>
    <t>187118475</t>
  </si>
  <si>
    <t xml:space="preserve">303,86-37*2,0*0,2          "pojezd šedá - zádní část"</t>
  </si>
  <si>
    <t>505,14*1,01 "Přepočtené koeficientem množství</t>
  </si>
  <si>
    <t>65</t>
  </si>
  <si>
    <t>-1096223036</t>
  </si>
  <si>
    <t xml:space="preserve">37*2,0*0,2        "pojezd šedá - zádní část"</t>
  </si>
  <si>
    <t>49,37*1,01 "Přepočtené koeficientem množství</t>
  </si>
  <si>
    <t>Úpravy povrchů, podlahy a osazování výplní</t>
  </si>
  <si>
    <t>66</t>
  </si>
  <si>
    <t>622.01.R</t>
  </si>
  <si>
    <t>Odříznutí zateplení fasády včetně začištění podél světlíku</t>
  </si>
  <si>
    <t>-447316100</t>
  </si>
  <si>
    <t>11,85+1,35</t>
  </si>
  <si>
    <t>67</t>
  </si>
  <si>
    <t>632451111</t>
  </si>
  <si>
    <t>Cementový samonivelační potěr ze suchých směsí tl přes 25 do 30 mm</t>
  </si>
  <si>
    <t>-594301470</t>
  </si>
  <si>
    <t>https://podminky.urs.cz/item/CS_URS_2025_01/632451111</t>
  </si>
  <si>
    <t xml:space="preserve">7,020*0,3    "vyspravení zídky vstupu do 1.PP před položením beton. stříšky" </t>
  </si>
  <si>
    <t>68</t>
  </si>
  <si>
    <t>632481111</t>
  </si>
  <si>
    <t>Vložka do potěru nebo mazaniny z rabicového pletiva</t>
  </si>
  <si>
    <t>-1891313576</t>
  </si>
  <si>
    <t>https://podminky.urs.cz/item/CS_URS_2025_01/632481111</t>
  </si>
  <si>
    <t>69</t>
  </si>
  <si>
    <t>637211134</t>
  </si>
  <si>
    <t>Okapový chodník z betonových dlaždic tl 50 mm do kameniva</t>
  </si>
  <si>
    <t>-1817378564</t>
  </si>
  <si>
    <t>https://podminky.urs.cz/item/CS_URS_2025_01/637211134</t>
  </si>
  <si>
    <t>(0,15+10,4+0,2+0,9+6,25+3,4+1,25+7,4+1,2)*0,3</t>
  </si>
  <si>
    <t>(1,35+7,4+1,5+3,1+6,2+0,85+0,15+0,2+10,3)*0,3</t>
  </si>
  <si>
    <t>Vedení trubní dálková a přípojná</t>
  </si>
  <si>
    <t>70</t>
  </si>
  <si>
    <t>871260310</t>
  </si>
  <si>
    <t>Montáž kanalizačního potrubí hladkého plnostěnného SN 10 z polypropylenu DN 100</t>
  </si>
  <si>
    <t>-11883069</t>
  </si>
  <si>
    <t>https://podminky.urs.cz/item/CS_URS_2025_01/871260310</t>
  </si>
  <si>
    <t>0,5+6,85+1,0+0,5+1,0+0,5+1,0+0,5+1,0+15+2,5+1</t>
  </si>
  <si>
    <t>71</t>
  </si>
  <si>
    <t>28611112</t>
  </si>
  <si>
    <t>trubka kanalizační PVC DN 110x500mm SN4</t>
  </si>
  <si>
    <t>1036904281</t>
  </si>
  <si>
    <t>2,5*1,015 "Přepočtené koeficientem množství</t>
  </si>
  <si>
    <t>72</t>
  </si>
  <si>
    <t>28611113</t>
  </si>
  <si>
    <t>trubka kanalizační PVC DN 110x1000mm SN4</t>
  </si>
  <si>
    <t>-1271328053</t>
  </si>
  <si>
    <t>29*1,015 "Přepočtené koeficientem množství</t>
  </si>
  <si>
    <t>73</t>
  </si>
  <si>
    <t>871310310</t>
  </si>
  <si>
    <t>Montáž kanalizačního potrubí hladkého plnostěnného SN 10 z polypropylenu DN 150</t>
  </si>
  <si>
    <t>-657002738</t>
  </si>
  <si>
    <t>https://podminky.urs.cz/item/CS_URS_2025_01/871310310</t>
  </si>
  <si>
    <t>20,6+3,5+24,7</t>
  </si>
  <si>
    <t>74</t>
  </si>
  <si>
    <t>28611130</t>
  </si>
  <si>
    <t>trubka kanalizační PVC DN 160x500mm SN4</t>
  </si>
  <si>
    <t>2140514797</t>
  </si>
  <si>
    <t>1,5*1,015 "Přepočtené koeficientem množství</t>
  </si>
  <si>
    <t>75</t>
  </si>
  <si>
    <t>28611131</t>
  </si>
  <si>
    <t>trubka kanalizační PVC DN 160x1000mm SN4</t>
  </si>
  <si>
    <t>-2084684599</t>
  </si>
  <si>
    <t>48*1,015 "Přepočtené koeficientem množství</t>
  </si>
  <si>
    <t>76</t>
  </si>
  <si>
    <t>877260310</t>
  </si>
  <si>
    <t>Montáž kolen na kanalizačním potrubí z PP nebo tvrdého PVC trub hladkých plnostěnných DN 100</t>
  </si>
  <si>
    <t>2145946188</t>
  </si>
  <si>
    <t>https://podminky.urs.cz/item/CS_URS_2025_01/877260310</t>
  </si>
  <si>
    <t>3+2+1+2+1+2+1+2+1+2+1+1+2+2</t>
  </si>
  <si>
    <t>77</t>
  </si>
  <si>
    <t>28611872</t>
  </si>
  <si>
    <t>koleno kanalizační PP KG SN10 110x30°</t>
  </si>
  <si>
    <t>-1818714756</t>
  </si>
  <si>
    <t>78</t>
  </si>
  <si>
    <t>28611874</t>
  </si>
  <si>
    <t>koleno kanalizační PP KG SN10 110x45°</t>
  </si>
  <si>
    <t>-1615899890</t>
  </si>
  <si>
    <t>79</t>
  </si>
  <si>
    <t>28611878</t>
  </si>
  <si>
    <t>koleno kanalizační PP KG SN10 110x87°</t>
  </si>
  <si>
    <t>-784141686</t>
  </si>
  <si>
    <t>80</t>
  </si>
  <si>
    <t>877260320</t>
  </si>
  <si>
    <t>Montáž odboček na kanalizačním potrubí z PP nebo tvrdého PVC trub hladkých plnostěnných DN 100</t>
  </si>
  <si>
    <t>-2056473161</t>
  </si>
  <si>
    <t>https://podminky.urs.cz/item/CS_URS_2025_01/877260320</t>
  </si>
  <si>
    <t>81</t>
  </si>
  <si>
    <t>28615597</t>
  </si>
  <si>
    <t>odbočka rohová HTED úhel 45° DN 110/110/110</t>
  </si>
  <si>
    <t>1496254054</t>
  </si>
  <si>
    <t>82</t>
  </si>
  <si>
    <t>877310310</t>
  </si>
  <si>
    <t>Montáž kolen na kanalizačním potrubí z PP nebo tvrdého PVC trub hladkých plnostěnných DN 150</t>
  </si>
  <si>
    <t>1114527744</t>
  </si>
  <si>
    <t>https://podminky.urs.cz/item/CS_URS_2025_01/877310310</t>
  </si>
  <si>
    <t>83</t>
  </si>
  <si>
    <t>28611361</t>
  </si>
  <si>
    <t>koleno kanalizační PVC KG 160x45°</t>
  </si>
  <si>
    <t>-1621266797</t>
  </si>
  <si>
    <t>84</t>
  </si>
  <si>
    <t>877310320</t>
  </si>
  <si>
    <t>Montáž odboček na kanalizačním potrubí z PP nebo tvrdého PVC trub hladkých plnostěnných DN 150</t>
  </si>
  <si>
    <t>1281402153</t>
  </si>
  <si>
    <t>https://podminky.urs.cz/item/CS_URS_2025_01/877310320</t>
  </si>
  <si>
    <t>85</t>
  </si>
  <si>
    <t>28611912</t>
  </si>
  <si>
    <t>odbočka kanalizační plastová s hrdlem KG 160/110/45°</t>
  </si>
  <si>
    <t>-1625815685</t>
  </si>
  <si>
    <t>86</t>
  </si>
  <si>
    <t>28611392</t>
  </si>
  <si>
    <t>odbočka kanalizační plastová s hrdlem KG 160/160/45°</t>
  </si>
  <si>
    <t>692532992</t>
  </si>
  <si>
    <t>87</t>
  </si>
  <si>
    <t>877310330</t>
  </si>
  <si>
    <t>Montáž spojek na kanalizačním potrubí z PP nebo tvrdého PVC trub hladkých plnostěnných DN 150</t>
  </si>
  <si>
    <t>784968132</t>
  </si>
  <si>
    <t>https://podminky.urs.cz/item/CS_URS_2025_01/877310330</t>
  </si>
  <si>
    <t>88</t>
  </si>
  <si>
    <t>28611504</t>
  </si>
  <si>
    <t>redukce kanalizační PVC 160/110</t>
  </si>
  <si>
    <t>1595821262</t>
  </si>
  <si>
    <t>89</t>
  </si>
  <si>
    <t>890211811</t>
  </si>
  <si>
    <t>Bourání šachet z prostého betonu ručně obestavěného prostoru do 1,5 m3</t>
  </si>
  <si>
    <t>-1175866919</t>
  </si>
  <si>
    <t>https://podminky.urs.cz/item/CS_URS_2025_01/890211811</t>
  </si>
  <si>
    <t>90</t>
  </si>
  <si>
    <t>899.01.R</t>
  </si>
  <si>
    <t>Začíištění a utěsnění prostupu kanal.šachty</t>
  </si>
  <si>
    <t>ks</t>
  </si>
  <si>
    <t>1108232700</t>
  </si>
  <si>
    <t>91</t>
  </si>
  <si>
    <t>899102211</t>
  </si>
  <si>
    <t>Demontáž poklopů litinových nebo ocelových včetně rámů hmotnosti přes 50 do 100 kg</t>
  </si>
  <si>
    <t>-1300346371</t>
  </si>
  <si>
    <t>https://podminky.urs.cz/item/CS_URS_2025_01/899102211</t>
  </si>
  <si>
    <t>2+3</t>
  </si>
  <si>
    <t>92</t>
  </si>
  <si>
    <t>899133111</t>
  </si>
  <si>
    <t>Výměna (výšková úprava) pevného poklopu včetně rámu s použitím plastových vyrovnávacích prvků osazeného na betonové šachtě</t>
  </si>
  <si>
    <t>-2141688083</t>
  </si>
  <si>
    <t>https://podminky.urs.cz/item/CS_URS_2025_01/899133111</t>
  </si>
  <si>
    <t>93</t>
  </si>
  <si>
    <t>55241057</t>
  </si>
  <si>
    <t>poklop šachtový Pz ocelový zadlažďovací s vnitřní výztuží s těsněním zatížení B125 v 80mm rám 814x814mm vstup 700x700mm</t>
  </si>
  <si>
    <t>657687303</t>
  </si>
  <si>
    <t>94</t>
  </si>
  <si>
    <t>55241011</t>
  </si>
  <si>
    <t>poklop třída B125, kruhový rám, vstup 600mm bez ventilace</t>
  </si>
  <si>
    <t>1249598502</t>
  </si>
  <si>
    <t>95</t>
  </si>
  <si>
    <t>59224135</t>
  </si>
  <si>
    <t>prstenec šachtový vyrovnávací betonový 625x90x60mm</t>
  </si>
  <si>
    <t>-1415974715</t>
  </si>
  <si>
    <t>Ostatní konstrukce a práce, bourání</t>
  </si>
  <si>
    <t>96</t>
  </si>
  <si>
    <t>916131213</t>
  </si>
  <si>
    <t>Osazení silničního obrubníku betonového stojatého s boční opěrou do lože z betonu prostého</t>
  </si>
  <si>
    <t>-1297523220</t>
  </si>
  <si>
    <t>https://podminky.urs.cz/item/CS_URS_2025_01/916131213</t>
  </si>
  <si>
    <t xml:space="preserve">3,4+2*0,5+14,3*2+3,4+2*0,5+2*14,25    "terasy"</t>
  </si>
  <si>
    <t xml:space="preserve">13,7+7,3+4,1+0,8+2,35   "oblouky"</t>
  </si>
  <si>
    <t xml:space="preserve">1,3+2,9+3,5+5,926+1,544+6,2+0,35+5,12+0,535+10,0+0,15+0,35   "beton.dlažba vjezdu"</t>
  </si>
  <si>
    <t xml:space="preserve">2*6,2+1,5+9,0+7,55+2,13+7,64+16,7+3,8+11,1+35,23+1,91+2,58+1,1+1,89+7,4+9,6+5,2   "plocha za MŠ"</t>
  </si>
  <si>
    <t xml:space="preserve">0,45+10,15+0,15+1,25+6,35+3,4+1,25+7,5+1,55+1,68+7,5+1,5+3,45      "okap.chodníčky za MŠ"</t>
  </si>
  <si>
    <t xml:space="preserve">4,15+2,82+1,51     "plocha - vjezdová vrata"</t>
  </si>
  <si>
    <t>97</t>
  </si>
  <si>
    <t>59217036</t>
  </si>
  <si>
    <t>obrubník parkový betonový 500x80x250mm přírodní</t>
  </si>
  <si>
    <t>-635336611</t>
  </si>
  <si>
    <t>183,085*1,02 "Přepočtené koeficientem množství</t>
  </si>
  <si>
    <t>98</t>
  </si>
  <si>
    <t>59217017</t>
  </si>
  <si>
    <t>obrubník betonový chodníkový 1000x100x250mm</t>
  </si>
  <si>
    <t>-1179863975</t>
  </si>
  <si>
    <t>65,9*1,02 "Přepočtené koeficientem množství</t>
  </si>
  <si>
    <t>99</t>
  </si>
  <si>
    <t>59217003</t>
  </si>
  <si>
    <t>obrubník zahradní betonový 500x50x250mm</t>
  </si>
  <si>
    <t>-682657617</t>
  </si>
  <si>
    <t>46,18*1,02 "Přepočtené koeficientem množství</t>
  </si>
  <si>
    <t>100</t>
  </si>
  <si>
    <t>59217046</t>
  </si>
  <si>
    <t>obrubník parkový rohový betonový 250x80x250mm přírodní</t>
  </si>
  <si>
    <t>-1499862247</t>
  </si>
  <si>
    <t>6*0,5</t>
  </si>
  <si>
    <t>3*1,02 "Přepočtené koeficientem množství</t>
  </si>
  <si>
    <t>101</t>
  </si>
  <si>
    <t>59217078</t>
  </si>
  <si>
    <t>obrubník silniční obloukový betonový R 0,5-2m 150x250mm</t>
  </si>
  <si>
    <t>-929557066</t>
  </si>
  <si>
    <t>28,25*1,02 "Přepočtené koeficientem množství</t>
  </si>
  <si>
    <t>102</t>
  </si>
  <si>
    <t>919726122</t>
  </si>
  <si>
    <t>Geotextilie pro ochranu, separaci a filtraci netkaná měrná hm přes 200 do 300 g/m2</t>
  </si>
  <si>
    <t>1896235308</t>
  </si>
  <si>
    <t>https://podminky.urs.cz/item/CS_URS_2025_01/919726122</t>
  </si>
  <si>
    <t>103</t>
  </si>
  <si>
    <t>919735126</t>
  </si>
  <si>
    <t>Řezání stávajícího betonového krytu hl přes 250 do 300 mm</t>
  </si>
  <si>
    <t>958019099</t>
  </si>
  <si>
    <t>https://podminky.urs.cz/item/CS_URS_2025_01/919735126</t>
  </si>
  <si>
    <t xml:space="preserve">1,51*2 *2  " venkovní schodiště"</t>
  </si>
  <si>
    <t>104</t>
  </si>
  <si>
    <t>935113111</t>
  </si>
  <si>
    <t>Osazení odvodňovacího polymerbetonového žlabu s krycím roštem šířky do 200 mm</t>
  </si>
  <si>
    <t>142546875</t>
  </si>
  <si>
    <t>https://podminky.urs.cz/item/CS_URS_2025_01/935113111</t>
  </si>
  <si>
    <t>1,5+6+6+6+2</t>
  </si>
  <si>
    <t>105</t>
  </si>
  <si>
    <t>59227114</t>
  </si>
  <si>
    <t>žlab odvodňovací s roštem bez spádu dna monolitický z polymerbetonu š 150mm</t>
  </si>
  <si>
    <t>-485708283</t>
  </si>
  <si>
    <t>106</t>
  </si>
  <si>
    <t>935923216</t>
  </si>
  <si>
    <t>Osazení vpusti pro odvodňovací žlab betonový nebo polymerbetonový s krycím roštem šířky do 200 mm</t>
  </si>
  <si>
    <t>-1778041081</t>
  </si>
  <si>
    <t>https://podminky.urs.cz/item/CS_URS_2025_01/935923216</t>
  </si>
  <si>
    <t>107</t>
  </si>
  <si>
    <t>59227116</t>
  </si>
  <si>
    <t>díl revizní polymerbetonový předtvarovaný pro svislý odtok s můstkovým litinovým roštem š 100mm</t>
  </si>
  <si>
    <t>1566593998</t>
  </si>
  <si>
    <t>108</t>
  </si>
  <si>
    <t>953961212</t>
  </si>
  <si>
    <t>Kotva chemickou patronou M 10 hl 90 mm do betonu, ŽB nebo kamene s vyvrtáním otvoru</t>
  </si>
  <si>
    <t>905522492</t>
  </si>
  <si>
    <t>https://podminky.urs.cz/item/CS_URS_2025_01/953961212</t>
  </si>
  <si>
    <t xml:space="preserve">4*3*2   "venkovní schodiště terasy"</t>
  </si>
  <si>
    <t>109</t>
  </si>
  <si>
    <t>953961213</t>
  </si>
  <si>
    <t>Kotva chemickou patronou M 12 hl 110 mm do betonu, ŽB nebo kamene s vyvrtáním otvoru</t>
  </si>
  <si>
    <t>864223418</t>
  </si>
  <si>
    <t>https://podminky.urs.cz/item/CS_URS_2025_01/953961213</t>
  </si>
  <si>
    <t xml:space="preserve">2*5*(1,15*2+11,85)+0,5   "kotvení L profilů podlah.roštů světlíků"</t>
  </si>
  <si>
    <t>110</t>
  </si>
  <si>
    <t>953961214</t>
  </si>
  <si>
    <t>Kotva chemickou patronou M 16 hl 125 mm do betonu, ŽB nebo kamene s vyvrtáním otvoru</t>
  </si>
  <si>
    <t>996613862</t>
  </si>
  <si>
    <t>https://podminky.urs.cz/item/CS_URS_2025_01/953961214</t>
  </si>
  <si>
    <t>4*(1,15+11,85)</t>
  </si>
  <si>
    <t>111</t>
  </si>
  <si>
    <t>953965115</t>
  </si>
  <si>
    <t>Kotevní šroub pro chemické kotvy M 10 dl 130 mm</t>
  </si>
  <si>
    <t>1085228693</t>
  </si>
  <si>
    <t>https://podminky.urs.cz/item/CS_URS_2025_01/953965115</t>
  </si>
  <si>
    <t>112</t>
  </si>
  <si>
    <t>953965131</t>
  </si>
  <si>
    <t>Kotevní šroub pro chemické kotvy M 16 dl 190 mm</t>
  </si>
  <si>
    <t>-1120603440</t>
  </si>
  <si>
    <t>https://podminky.urs.cz/item/CS_URS_2025_01/953965131</t>
  </si>
  <si>
    <t>113</t>
  </si>
  <si>
    <t>961044111</t>
  </si>
  <si>
    <t>Bourání základů z betonu prostého</t>
  </si>
  <si>
    <t>237653798</t>
  </si>
  <si>
    <t>https://podminky.urs.cz/item/CS_URS_2025_01/961044111</t>
  </si>
  <si>
    <t xml:space="preserve">0,34*(2,82*0,45+2,65*0,35)  "venk.schodiště"</t>
  </si>
  <si>
    <t xml:space="preserve">(14,3+4,38)*2*1,1*0,3+(14,6+4,45)*2*1,1*0,3    "terasy"</t>
  </si>
  <si>
    <t>114</t>
  </si>
  <si>
    <t>962033123</t>
  </si>
  <si>
    <t>Bourání zdiva z tvárnic ztraceného bednění včetně výztuže a výplně z betonu C25/30 přes 1 m3</t>
  </si>
  <si>
    <t>832967376</t>
  </si>
  <si>
    <t>https://podminky.urs.cz/item/CS_URS_2025_01/962033123</t>
  </si>
  <si>
    <t>0,3*1,2*(1,1*2+10,35)</t>
  </si>
  <si>
    <t>0,1*1,2*1,56</t>
  </si>
  <si>
    <t>115</t>
  </si>
  <si>
    <t>965042241</t>
  </si>
  <si>
    <t>Bourání podkladů pod dlažby nebo mazanin betonových nebo z litého asfaltu tl přes 100 mm pl přes 4 m2</t>
  </si>
  <si>
    <t>-250342409</t>
  </si>
  <si>
    <t>https://podminky.urs.cz/item/CS_URS_2025_01/965042241</t>
  </si>
  <si>
    <t xml:space="preserve">(7,24+5,88+13,36+18,64+0,33)*0,15      "pod sport.povrchem-tartan"</t>
  </si>
  <si>
    <t>116</t>
  </si>
  <si>
    <t>965043441</t>
  </si>
  <si>
    <t>Bourání podkladů pod dlažby betonových s potěrem nebo teracem tl do 150 mm pl přes 4 m2</t>
  </si>
  <si>
    <t>-1037489019</t>
  </si>
  <si>
    <t>https://podminky.urs.cz/item/CS_URS_2025_01/965043441</t>
  </si>
  <si>
    <t>(0,15*1,7+4,38*11,65+1,35*2,65)*0,15</t>
  </si>
  <si>
    <t>(14,25*4,45+0,85*0,2+0,9*0,1+0,25*2,95)*0,15</t>
  </si>
  <si>
    <t>117</t>
  </si>
  <si>
    <t>965046111</t>
  </si>
  <si>
    <t>Broušení stávajících betonových podlah úběr do 3 mm</t>
  </si>
  <si>
    <t>1725143901</t>
  </si>
  <si>
    <t>https://podminky.urs.cz/item/CS_URS_2025_01/965046111</t>
  </si>
  <si>
    <t>118</t>
  </si>
  <si>
    <t>965081333</t>
  </si>
  <si>
    <t>Bourání podlah z dlaždic betonových, teracových nebo čedičových tl do 30 mm plochy přes 1 m2</t>
  </si>
  <si>
    <t>838502184</t>
  </si>
  <si>
    <t>https://podminky.urs.cz/item/CS_URS_2025_01/965081333</t>
  </si>
  <si>
    <t>Součet okapový chodníček</t>
  </si>
  <si>
    <t>119</t>
  </si>
  <si>
    <t>965081353</t>
  </si>
  <si>
    <t>Bourání podlah z dlaždic betonových, teracových nebo čedičových tl přes 40 mm plochy přes 1 m2</t>
  </si>
  <si>
    <t>1254709532</t>
  </si>
  <si>
    <t>https://podminky.urs.cz/item/CS_URS_2025_01/965081353</t>
  </si>
  <si>
    <t>0,15*1,7+4,38*11,65+1,35*2,65</t>
  </si>
  <si>
    <t>14,25*4,45+0,85*0,2+0,9*0,1+0,25*2,95</t>
  </si>
  <si>
    <t>120</t>
  </si>
  <si>
    <t>965081513</t>
  </si>
  <si>
    <t>Bourání podlah litých epoxidových, polyuretanových nebo silikátových tl do 10 mm plochy přes 1 m2</t>
  </si>
  <si>
    <t>130076836</t>
  </si>
  <si>
    <t>https://podminky.urs.cz/item/CS_URS_2025_01/965081513</t>
  </si>
  <si>
    <t>Poznámka k položce:_x000d_
-vybourání a odstranění stáv.sportovního povrchu</t>
  </si>
  <si>
    <t xml:space="preserve">7,24+5,88+13,36+18,64+0,33           "sport.povrch-tartan"</t>
  </si>
  <si>
    <t>121</t>
  </si>
  <si>
    <t>965082923</t>
  </si>
  <si>
    <t>Odstranění násypů pod podlahami tl do 100 mm pl přes 2 m2</t>
  </si>
  <si>
    <t>-2118177429</t>
  </si>
  <si>
    <t>https://podminky.urs.cz/item/CS_URS_2025_01/965082923</t>
  </si>
  <si>
    <t xml:space="preserve">(7,24+5,88+13,36+18,64+0,33)*0,10    "pod sport.povrchem-tartan"</t>
  </si>
  <si>
    <t>122</t>
  </si>
  <si>
    <t>971042331</t>
  </si>
  <si>
    <t>Vybourání otvorů v betonových příčkách a zdech pl do 0,09 m2 tl do 150 mm</t>
  </si>
  <si>
    <t>389820538</t>
  </si>
  <si>
    <t>https://podminky.urs.cz/item/CS_URS_2025_01/971042331</t>
  </si>
  <si>
    <t xml:space="preserve">1    "otvor ve stýv.šachtě kanalizace"</t>
  </si>
  <si>
    <t>123</t>
  </si>
  <si>
    <t>977312113</t>
  </si>
  <si>
    <t>Řezání stávajících betonových mazanin vyztužených hl do 150 mm</t>
  </si>
  <si>
    <t>1651741648</t>
  </si>
  <si>
    <t>https://podminky.urs.cz/item/CS_URS_2025_01/977312113</t>
  </si>
  <si>
    <t xml:space="preserve">10,53+16,63+6,12+8,9+5,2    "stáv.tartan.povrch"</t>
  </si>
  <si>
    <t>124</t>
  </si>
  <si>
    <t>985131111</t>
  </si>
  <si>
    <t>Očištění ploch stěn, rubu kleneb a podlah tlakovou vodou</t>
  </si>
  <si>
    <t>1710047335</t>
  </si>
  <si>
    <t>https://podminky.urs.cz/item/CS_URS_2025_01/985131111</t>
  </si>
  <si>
    <t xml:space="preserve">1,7*2,8+(1,7+2,8*2)*1,6   "podlaha a stěny snížené části"</t>
  </si>
  <si>
    <t xml:space="preserve">1,7*(0,3+0,175)*7       "schod.stupně"</t>
  </si>
  <si>
    <t xml:space="preserve">(0,2+1,6)*0,5*1,8*2    "boční stěny schodiště" </t>
  </si>
  <si>
    <t>997</t>
  </si>
  <si>
    <t>Doprava suti a vybouraných hmot</t>
  </si>
  <si>
    <t>125</t>
  </si>
  <si>
    <t>997013501</t>
  </si>
  <si>
    <t>Odvoz suti a vybouraných hmot na skládku nebo meziskládku do 1 km se složením</t>
  </si>
  <si>
    <t>-935446541</t>
  </si>
  <si>
    <t>https://podminky.urs.cz/item/CS_URS_2025_01/997013501</t>
  </si>
  <si>
    <t>126</t>
  </si>
  <si>
    <t>997013509</t>
  </si>
  <si>
    <t>Příplatek k odvozu suti a vybouraných hmot na skládku ZKD 1 km přes 1 km</t>
  </si>
  <si>
    <t>1386993331</t>
  </si>
  <si>
    <t>https://podminky.urs.cz/item/CS_URS_2025_01/997013509</t>
  </si>
  <si>
    <t>473,202*14 'Přepočtené koeficientem množství</t>
  </si>
  <si>
    <t>127</t>
  </si>
  <si>
    <t>997013601</t>
  </si>
  <si>
    <t>Poplatek za uložení na skládce (skládkovné) stavebního odpadu betonového kód odpadu 17 01 01</t>
  </si>
  <si>
    <t>568813382</t>
  </si>
  <si>
    <t>https://podminky.urs.cz/item/CS_URS_2025_01/997013601</t>
  </si>
  <si>
    <t>128</t>
  </si>
  <si>
    <t>997013631</t>
  </si>
  <si>
    <t>Poplatek za uložení na skládce (skládkovné) stavebního odpadu směsného kód odpadu 17 09 04</t>
  </si>
  <si>
    <t>1958349529</t>
  </si>
  <si>
    <t>https://podminky.urs.cz/item/CS_URS_2025_01/997013631</t>
  </si>
  <si>
    <t>129</t>
  </si>
  <si>
    <t>997013875</t>
  </si>
  <si>
    <t>Poplatek za uložení stavebního odpadu na recyklační skládce (skládkovné) asfaltového bez obsahu dehtu zatříděného do Katalogu odpadů pod kódem 17 03 02</t>
  </si>
  <si>
    <t>312927001</t>
  </si>
  <si>
    <t>https://podminky.urs.cz/item/CS_URS_2025_01/997013875</t>
  </si>
  <si>
    <t>130</t>
  </si>
  <si>
    <t>997013655</t>
  </si>
  <si>
    <t>981896898</t>
  </si>
  <si>
    <t>https://podminky.urs.cz/item/CS_URS_2025_01/997013655</t>
  </si>
  <si>
    <t>131</t>
  </si>
  <si>
    <t>997013813</t>
  </si>
  <si>
    <t>Poplatek za uložení na skládce (skládkovné) stavebního odpadu z plastických hmot kód odpadu 17 02 03</t>
  </si>
  <si>
    <t>1746577873</t>
  </si>
  <si>
    <t>https://podminky.urs.cz/item/CS_URS_2025_01/997013813</t>
  </si>
  <si>
    <t>998</t>
  </si>
  <si>
    <t>Přesun hmot</t>
  </si>
  <si>
    <t>132</t>
  </si>
  <si>
    <t>998011008</t>
  </si>
  <si>
    <t>Přesun hmot pro budovy zděné s omezením mechanizace pro budovy v do 6 m</t>
  </si>
  <si>
    <t>2029588014</t>
  </si>
  <si>
    <t>https://podminky.urs.cz/item/CS_URS_2025_01/998011008</t>
  </si>
  <si>
    <t>PSV</t>
  </si>
  <si>
    <t>Práce a dodávky PSV</t>
  </si>
  <si>
    <t>721</t>
  </si>
  <si>
    <t>Zdravotechnika - vnitřní kanalizace</t>
  </si>
  <si>
    <t>133</t>
  </si>
  <si>
    <t>721910922</t>
  </si>
  <si>
    <t>Pročištění svodů ležatých DN do 300</t>
  </si>
  <si>
    <t>-1484080413</t>
  </si>
  <si>
    <t>https://podminky.urs.cz/item/CS_URS_2025_01/721910922</t>
  </si>
  <si>
    <t>134</t>
  </si>
  <si>
    <t>721910941</t>
  </si>
  <si>
    <t>Pročištění vpustí dvorních D 300</t>
  </si>
  <si>
    <t>844244271</t>
  </si>
  <si>
    <t>https://podminky.urs.cz/item/CS_URS_2025_01/721910941</t>
  </si>
  <si>
    <t>722</t>
  </si>
  <si>
    <t>Zdravotechnika - vnitřní vodovod</t>
  </si>
  <si>
    <t>135</t>
  </si>
  <si>
    <t>722171914</t>
  </si>
  <si>
    <t>Potrubí plastové odříznutí trubky D přes 25 do 32 mm</t>
  </si>
  <si>
    <t>1753024848</t>
  </si>
  <si>
    <t>https://podminky.urs.cz/item/CS_URS_2025_01/722171914</t>
  </si>
  <si>
    <t>136</t>
  </si>
  <si>
    <t>722171934</t>
  </si>
  <si>
    <t>Potrubí plastové výměna trub nebo tvarovek D přes 25 do 32 mm</t>
  </si>
  <si>
    <t>-284246685</t>
  </si>
  <si>
    <t>https://podminky.urs.cz/item/CS_URS_2025_01/722171934</t>
  </si>
  <si>
    <t>137</t>
  </si>
  <si>
    <t>28614199</t>
  </si>
  <si>
    <t>koleno 90° SDR11 PE 100 PN16 D 32mm</t>
  </si>
  <si>
    <t>1403065402</t>
  </si>
  <si>
    <t>138</t>
  </si>
  <si>
    <t>722173115</t>
  </si>
  <si>
    <t>Potrubí vodovodní plastové PE-Xa spoj násuvnou objímkou plastovou D 32x4,4 mm</t>
  </si>
  <si>
    <t>-501850056</t>
  </si>
  <si>
    <t>https://podminky.urs.cz/item/CS_URS_2025_01/722173115</t>
  </si>
  <si>
    <t>139</t>
  </si>
  <si>
    <t>722190901</t>
  </si>
  <si>
    <t>Uzavření nebo otevření vodovodního potrubí při opravách</t>
  </si>
  <si>
    <t>1162518384</t>
  </si>
  <si>
    <t>https://podminky.urs.cz/item/CS_URS_2025_01/722190901</t>
  </si>
  <si>
    <t>140</t>
  </si>
  <si>
    <t>722240124</t>
  </si>
  <si>
    <t>Kohout kulový plastový PPR DN 32</t>
  </si>
  <si>
    <t>-2046387653</t>
  </si>
  <si>
    <t>https://podminky.urs.cz/item/CS_URS_2025_01/722240124</t>
  </si>
  <si>
    <t>141</t>
  </si>
  <si>
    <t>HZS2211</t>
  </si>
  <si>
    <t>Hodinová zúčtovací sazba instalatér</t>
  </si>
  <si>
    <t>977302156</t>
  </si>
  <si>
    <t>https://podminky.urs.cz/item/CS_URS_2025_01/HZS2211</t>
  </si>
  <si>
    <t>Poznámka k položce:_x000d_
Montáž pítka pro děti včetně úpravy a přerušení stávajícího vodovodního vedení.</t>
  </si>
  <si>
    <t>2*8</t>
  </si>
  <si>
    <t>142</t>
  </si>
  <si>
    <t>RMAT0013</t>
  </si>
  <si>
    <t>Nerezové pítko pro děti</t>
  </si>
  <si>
    <t>1615325621</t>
  </si>
  <si>
    <t>143</t>
  </si>
  <si>
    <t>998722101</t>
  </si>
  <si>
    <t>Přesun hmot tonážní pro vnitřní vodovod v objektech v do 6 m</t>
  </si>
  <si>
    <t>-998966390</t>
  </si>
  <si>
    <t>https://podminky.urs.cz/item/CS_URS_2025_01/998722101</t>
  </si>
  <si>
    <t>767</t>
  </si>
  <si>
    <t>Konstrukce zámečnické</t>
  </si>
  <si>
    <t>144</t>
  </si>
  <si>
    <t>767223222</t>
  </si>
  <si>
    <t>Montáž přímého kovového zábradlí do betonu konstrukce na schodišti v exteriéru</t>
  </si>
  <si>
    <t>-328642506</t>
  </si>
  <si>
    <t>https://podminky.urs.cz/item/CS_URS_2025_01/767223222</t>
  </si>
  <si>
    <t>1,3+1,5</t>
  </si>
  <si>
    <t>145</t>
  </si>
  <si>
    <t>RMAT0011</t>
  </si>
  <si>
    <t>zábradlí Z2 1300/900 mm nerezové - terasa 1</t>
  </si>
  <si>
    <t>-646521367</t>
  </si>
  <si>
    <t>146</t>
  </si>
  <si>
    <t>RMAT0012</t>
  </si>
  <si>
    <t>zábradlí Z3 1500/900 mm nerezové - terasa 2</t>
  </si>
  <si>
    <t>-1349371716</t>
  </si>
  <si>
    <t>147</t>
  </si>
  <si>
    <t>767590122</t>
  </si>
  <si>
    <t>Montáž podlahového roštu svařovaného</t>
  </si>
  <si>
    <t>-1805629771</t>
  </si>
  <si>
    <t>https://podminky.urs.cz/item/CS_URS_2025_01/767590122</t>
  </si>
  <si>
    <t>10*1,0*1,135+0,64*1,135+0,69*1,135</t>
  </si>
  <si>
    <t>148</t>
  </si>
  <si>
    <t>RMAT0014</t>
  </si>
  <si>
    <t>podlahový rošt svařovaný Z6 - 1000/1135 mm</t>
  </si>
  <si>
    <t>134485198</t>
  </si>
  <si>
    <t>149</t>
  </si>
  <si>
    <t>RMAT0015</t>
  </si>
  <si>
    <t>podlahový rošt svařovaný Z7 - 640/1135 mm</t>
  </si>
  <si>
    <t>762522824</t>
  </si>
  <si>
    <t>150</t>
  </si>
  <si>
    <t>RMAT0016</t>
  </si>
  <si>
    <t>podlahový rošt svařovaný Z8 - 690/1135 mm</t>
  </si>
  <si>
    <t>-1155518319</t>
  </si>
  <si>
    <t>151</t>
  </si>
  <si>
    <t>767590840</t>
  </si>
  <si>
    <t>Demontáž podlah z podlahových roštů</t>
  </si>
  <si>
    <t>-1522209248</t>
  </si>
  <si>
    <t>https://podminky.urs.cz/item/CS_URS_2025_01/767590840</t>
  </si>
  <si>
    <t>1,15*(5,765+5,735)</t>
  </si>
  <si>
    <t>152</t>
  </si>
  <si>
    <t>767995112</t>
  </si>
  <si>
    <t>Montáž atypických zámečnických konstrukcí hm přes 5 do 10 kg</t>
  </si>
  <si>
    <t>-750428947</t>
  </si>
  <si>
    <t>https://podminky.urs.cz/item/CS_URS_2025_01/767995112</t>
  </si>
  <si>
    <t xml:space="preserve">4*2*1,0*17,2   "otvory pro sloupky vrat"</t>
  </si>
  <si>
    <t xml:space="preserve">1,2*2,737   "pítko - chránička"</t>
  </si>
  <si>
    <t>153</t>
  </si>
  <si>
    <t>55283935</t>
  </si>
  <si>
    <t>trubka ocelová bezešvá přesná jakost 11 353 40x4,0mm</t>
  </si>
  <si>
    <t>-1324242813</t>
  </si>
  <si>
    <t>154</t>
  </si>
  <si>
    <t>14011098</t>
  </si>
  <si>
    <t>trubka ocelová bezešvá hladká jakost 11 353 159x4,5mm</t>
  </si>
  <si>
    <t>-1945699830</t>
  </si>
  <si>
    <t>155</t>
  </si>
  <si>
    <t>998767101</t>
  </si>
  <si>
    <t>Přesun hmot tonážní pro zámečnické konstrukce v objektech v do 6 m</t>
  </si>
  <si>
    <t>664430972</t>
  </si>
  <si>
    <t>https://podminky.urs.cz/item/CS_URS_2025_01/998767101</t>
  </si>
  <si>
    <t>VRN</t>
  </si>
  <si>
    <t>Vedlejší rozpočtové náklady</t>
  </si>
  <si>
    <t>VRN1</t>
  </si>
  <si>
    <t>Průzkumné, zeměměřičské a projektové práce</t>
  </si>
  <si>
    <t>156</t>
  </si>
  <si>
    <t>012203000</t>
  </si>
  <si>
    <t>Geodetické práce při provádění stavby</t>
  </si>
  <si>
    <t>1024</t>
  </si>
  <si>
    <t>2004242415</t>
  </si>
  <si>
    <t>https://podminky.urs.cz/item/CS_URS_2025_01/012203000</t>
  </si>
  <si>
    <t>Poznámka k položce:_x000d_
Vytýčení stavby</t>
  </si>
  <si>
    <t>157</t>
  </si>
  <si>
    <t>012303000</t>
  </si>
  <si>
    <t>Geodetické práce po výstavbě</t>
  </si>
  <si>
    <t>-99214084</t>
  </si>
  <si>
    <t>https://podminky.urs.cz/item/CS_URS_2025_01/012303000</t>
  </si>
  <si>
    <t>Poznámka k položce:_x000d_
Zaměření skutečného provedení</t>
  </si>
  <si>
    <t>158</t>
  </si>
  <si>
    <t>013254000</t>
  </si>
  <si>
    <t>Dokumentace skutečného provedení stavby</t>
  </si>
  <si>
    <t>-855873817</t>
  </si>
  <si>
    <t>https://podminky.urs.cz/item/CS_URS_2025_01/013254000</t>
  </si>
  <si>
    <t>VRN3</t>
  </si>
  <si>
    <t>Zařízení staveniště</t>
  </si>
  <si>
    <t>159</t>
  </si>
  <si>
    <t>030001000</t>
  </si>
  <si>
    <t>494218815</t>
  </si>
  <si>
    <t>https://podminky.urs.cz/item/CS_URS_2025_01/030001000</t>
  </si>
  <si>
    <t>160</t>
  </si>
  <si>
    <t>034103000</t>
  </si>
  <si>
    <t>Oplocení staveniště</t>
  </si>
  <si>
    <t>-380240683</t>
  </si>
  <si>
    <t>https://podminky.urs.cz/item/CS_URS_2025_01/034103000</t>
  </si>
  <si>
    <t>Poznámka k položce:_x000d_
Provizorní oplocení - pohyb dětí</t>
  </si>
  <si>
    <t>VRN7</t>
  </si>
  <si>
    <t>Provozní vlivy</t>
  </si>
  <si>
    <t>161</t>
  </si>
  <si>
    <t>070001000</t>
  </si>
  <si>
    <t>-2117715532</t>
  </si>
  <si>
    <t>https://podminky.urs.cz/item/CS_URS_2025_01/070001000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</si>
</sst>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7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38" fillId="0" borderId="0" xfId="0" applyFont="1" applyAlignment="1" applyProtection="1">
      <alignment vertical="center" wrapText="1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106123" TargetMode="External" /><Relationship Id="rId2" Type="http://schemas.openxmlformats.org/officeDocument/2006/relationships/hyperlink" Target="https://podminky.urs.cz/item/CS_URS_2025_01/113107112" TargetMode="External" /><Relationship Id="rId3" Type="http://schemas.openxmlformats.org/officeDocument/2006/relationships/hyperlink" Target="https://podminky.urs.cz/item/CS_URS_2025_01/113107121" TargetMode="External" /><Relationship Id="rId4" Type="http://schemas.openxmlformats.org/officeDocument/2006/relationships/hyperlink" Target="https://podminky.urs.cz/item/CS_URS_2025_01/113107142" TargetMode="External" /><Relationship Id="rId5" Type="http://schemas.openxmlformats.org/officeDocument/2006/relationships/hyperlink" Target="https://podminky.urs.cz/item/CS_URS_2025_01/113107322" TargetMode="External" /><Relationship Id="rId6" Type="http://schemas.openxmlformats.org/officeDocument/2006/relationships/hyperlink" Target="https://podminky.urs.cz/item/CS_URS_2025_01/113107323" TargetMode="External" /><Relationship Id="rId7" Type="http://schemas.openxmlformats.org/officeDocument/2006/relationships/hyperlink" Target="https://podminky.urs.cz/item/CS_URS_2025_01/113202111" TargetMode="External" /><Relationship Id="rId8" Type="http://schemas.openxmlformats.org/officeDocument/2006/relationships/hyperlink" Target="https://podminky.urs.cz/item/CS_URS_2025_01/113204111" TargetMode="External" /><Relationship Id="rId9" Type="http://schemas.openxmlformats.org/officeDocument/2006/relationships/hyperlink" Target="https://podminky.urs.cz/item/CS_URS_2025_01/122251103" TargetMode="External" /><Relationship Id="rId10" Type="http://schemas.openxmlformats.org/officeDocument/2006/relationships/hyperlink" Target="https://podminky.urs.cz/item/CS_URS_2025_01/132251103" TargetMode="External" /><Relationship Id="rId11" Type="http://schemas.openxmlformats.org/officeDocument/2006/relationships/hyperlink" Target="https://podminky.urs.cz/item/CS_URS_2025_01/133212811" TargetMode="External" /><Relationship Id="rId12" Type="http://schemas.openxmlformats.org/officeDocument/2006/relationships/hyperlink" Target="https://podminky.urs.cz/item/CS_URS_2025_01/162751117" TargetMode="External" /><Relationship Id="rId13" Type="http://schemas.openxmlformats.org/officeDocument/2006/relationships/hyperlink" Target="https://podminky.urs.cz/item/CS_URS_2025_01/162751119" TargetMode="External" /><Relationship Id="rId14" Type="http://schemas.openxmlformats.org/officeDocument/2006/relationships/hyperlink" Target="https://podminky.urs.cz/item/CS_URS_2025_01/171201221" TargetMode="External" /><Relationship Id="rId15" Type="http://schemas.openxmlformats.org/officeDocument/2006/relationships/hyperlink" Target="https://podminky.urs.cz/item/CS_URS_2025_01/171251201" TargetMode="External" /><Relationship Id="rId16" Type="http://schemas.openxmlformats.org/officeDocument/2006/relationships/hyperlink" Target="https://podminky.urs.cz/item/CS_URS_2025_01/175111201" TargetMode="External" /><Relationship Id="rId17" Type="http://schemas.openxmlformats.org/officeDocument/2006/relationships/hyperlink" Target="https://podminky.urs.cz/item/CS_URS_2025_01/175111101" TargetMode="External" /><Relationship Id="rId18" Type="http://schemas.openxmlformats.org/officeDocument/2006/relationships/hyperlink" Target="https://podminky.urs.cz/item/CS_URS_2025_01/175111109" TargetMode="External" /><Relationship Id="rId19" Type="http://schemas.openxmlformats.org/officeDocument/2006/relationships/hyperlink" Target="https://podminky.urs.cz/item/CS_URS_2025_01/181111111" TargetMode="External" /><Relationship Id="rId20" Type="http://schemas.openxmlformats.org/officeDocument/2006/relationships/hyperlink" Target="https://podminky.urs.cz/item/CS_URS_2025_01/181311103" TargetMode="External" /><Relationship Id="rId21" Type="http://schemas.openxmlformats.org/officeDocument/2006/relationships/hyperlink" Target="https://podminky.urs.cz/item/CS_URS_2025_01/181411131" TargetMode="External" /><Relationship Id="rId22" Type="http://schemas.openxmlformats.org/officeDocument/2006/relationships/hyperlink" Target="https://podminky.urs.cz/item/CS_URS_2025_01/181951112" TargetMode="External" /><Relationship Id="rId23" Type="http://schemas.openxmlformats.org/officeDocument/2006/relationships/hyperlink" Target="https://podminky.urs.cz/item/CS_URS_2025_01/185803111" TargetMode="External" /><Relationship Id="rId24" Type="http://schemas.openxmlformats.org/officeDocument/2006/relationships/hyperlink" Target="https://podminky.urs.cz/item/CS_URS_2025_01/271532213" TargetMode="External" /><Relationship Id="rId25" Type="http://schemas.openxmlformats.org/officeDocument/2006/relationships/hyperlink" Target="https://podminky.urs.cz/item/CS_URS_2025_01/275313811" TargetMode="External" /><Relationship Id="rId26" Type="http://schemas.openxmlformats.org/officeDocument/2006/relationships/hyperlink" Target="https://podminky.urs.cz/item/CS_URS_2025_01/275351121" TargetMode="External" /><Relationship Id="rId27" Type="http://schemas.openxmlformats.org/officeDocument/2006/relationships/hyperlink" Target="https://podminky.urs.cz/item/CS_URS_2025_01/275351122" TargetMode="External" /><Relationship Id="rId28" Type="http://schemas.openxmlformats.org/officeDocument/2006/relationships/hyperlink" Target="https://podminky.urs.cz/item/CS_URS_2025_01/338171123" TargetMode="External" /><Relationship Id="rId29" Type="http://schemas.openxmlformats.org/officeDocument/2006/relationships/hyperlink" Target="https://podminky.urs.cz/item/CS_URS_2025_01/348101230" TargetMode="External" /><Relationship Id="rId30" Type="http://schemas.openxmlformats.org/officeDocument/2006/relationships/hyperlink" Target="https://podminky.urs.cz/item/CS_URS_2025_01/HZS2131" TargetMode="External" /><Relationship Id="rId31" Type="http://schemas.openxmlformats.org/officeDocument/2006/relationships/hyperlink" Target="https://podminky.urs.cz/item/CS_URS_2025_01/348272123" TargetMode="External" /><Relationship Id="rId32" Type="http://schemas.openxmlformats.org/officeDocument/2006/relationships/hyperlink" Target="https://podminky.urs.cz/item/CS_URS_2025_01/348272523" TargetMode="External" /><Relationship Id="rId33" Type="http://schemas.openxmlformats.org/officeDocument/2006/relationships/hyperlink" Target="https://podminky.urs.cz/item/CS_URS_2025_01/348272615" TargetMode="External" /><Relationship Id="rId34" Type="http://schemas.openxmlformats.org/officeDocument/2006/relationships/hyperlink" Target="https://podminky.urs.cz/item/CS_URS_2025_01/348321217" TargetMode="External" /><Relationship Id="rId35" Type="http://schemas.openxmlformats.org/officeDocument/2006/relationships/hyperlink" Target="https://podminky.urs.cz/item/CS_URS_2025_01/348361211" TargetMode="External" /><Relationship Id="rId36" Type="http://schemas.openxmlformats.org/officeDocument/2006/relationships/hyperlink" Target="https://podminky.urs.cz/item/CS_URS_2025_01/451572111" TargetMode="External" /><Relationship Id="rId37" Type="http://schemas.openxmlformats.org/officeDocument/2006/relationships/hyperlink" Target="https://podminky.urs.cz/item/CS_URS_2025_01/451577777" TargetMode="External" /><Relationship Id="rId38" Type="http://schemas.openxmlformats.org/officeDocument/2006/relationships/hyperlink" Target="https://podminky.urs.cz/item/CS_URS_2025_01/564710001" TargetMode="External" /><Relationship Id="rId39" Type="http://schemas.openxmlformats.org/officeDocument/2006/relationships/hyperlink" Target="https://podminky.urs.cz/item/CS_URS_2025_01/564731101" TargetMode="External" /><Relationship Id="rId40" Type="http://schemas.openxmlformats.org/officeDocument/2006/relationships/hyperlink" Target="https://podminky.urs.cz/item/CS_URS_2025_01/564761101" TargetMode="External" /><Relationship Id="rId41" Type="http://schemas.openxmlformats.org/officeDocument/2006/relationships/hyperlink" Target="https://podminky.urs.cz/item/CS_URS_2025_01/579231312" TargetMode="External" /><Relationship Id="rId42" Type="http://schemas.openxmlformats.org/officeDocument/2006/relationships/hyperlink" Target="https://podminky.urs.cz/item/CS_URS_2025_01/596811120" TargetMode="External" /><Relationship Id="rId43" Type="http://schemas.openxmlformats.org/officeDocument/2006/relationships/hyperlink" Target="https://podminky.urs.cz/item/CS_URS_2025_01/596811123" TargetMode="External" /><Relationship Id="rId44" Type="http://schemas.openxmlformats.org/officeDocument/2006/relationships/hyperlink" Target="https://podminky.urs.cz/item/CS_URS_2025_01/632451111" TargetMode="External" /><Relationship Id="rId45" Type="http://schemas.openxmlformats.org/officeDocument/2006/relationships/hyperlink" Target="https://podminky.urs.cz/item/CS_URS_2025_01/632481111" TargetMode="External" /><Relationship Id="rId46" Type="http://schemas.openxmlformats.org/officeDocument/2006/relationships/hyperlink" Target="https://podminky.urs.cz/item/CS_URS_2025_01/637211134" TargetMode="External" /><Relationship Id="rId47" Type="http://schemas.openxmlformats.org/officeDocument/2006/relationships/hyperlink" Target="https://podminky.urs.cz/item/CS_URS_2025_01/871260310" TargetMode="External" /><Relationship Id="rId48" Type="http://schemas.openxmlformats.org/officeDocument/2006/relationships/hyperlink" Target="https://podminky.urs.cz/item/CS_URS_2025_01/871310310" TargetMode="External" /><Relationship Id="rId49" Type="http://schemas.openxmlformats.org/officeDocument/2006/relationships/hyperlink" Target="https://podminky.urs.cz/item/CS_URS_2025_01/877260310" TargetMode="External" /><Relationship Id="rId50" Type="http://schemas.openxmlformats.org/officeDocument/2006/relationships/hyperlink" Target="https://podminky.urs.cz/item/CS_URS_2025_01/877260320" TargetMode="External" /><Relationship Id="rId51" Type="http://schemas.openxmlformats.org/officeDocument/2006/relationships/hyperlink" Target="https://podminky.urs.cz/item/CS_URS_2025_01/877310310" TargetMode="External" /><Relationship Id="rId52" Type="http://schemas.openxmlformats.org/officeDocument/2006/relationships/hyperlink" Target="https://podminky.urs.cz/item/CS_URS_2025_01/877310320" TargetMode="External" /><Relationship Id="rId53" Type="http://schemas.openxmlformats.org/officeDocument/2006/relationships/hyperlink" Target="https://podminky.urs.cz/item/CS_URS_2025_01/877310330" TargetMode="External" /><Relationship Id="rId54" Type="http://schemas.openxmlformats.org/officeDocument/2006/relationships/hyperlink" Target="https://podminky.urs.cz/item/CS_URS_2025_01/890211811" TargetMode="External" /><Relationship Id="rId55" Type="http://schemas.openxmlformats.org/officeDocument/2006/relationships/hyperlink" Target="https://podminky.urs.cz/item/CS_URS_2025_01/899102211" TargetMode="External" /><Relationship Id="rId56" Type="http://schemas.openxmlformats.org/officeDocument/2006/relationships/hyperlink" Target="https://podminky.urs.cz/item/CS_URS_2025_01/899133111" TargetMode="External" /><Relationship Id="rId57" Type="http://schemas.openxmlformats.org/officeDocument/2006/relationships/hyperlink" Target="https://podminky.urs.cz/item/CS_URS_2025_01/916131213" TargetMode="External" /><Relationship Id="rId58" Type="http://schemas.openxmlformats.org/officeDocument/2006/relationships/hyperlink" Target="https://podminky.urs.cz/item/CS_URS_2025_01/919726122" TargetMode="External" /><Relationship Id="rId59" Type="http://schemas.openxmlformats.org/officeDocument/2006/relationships/hyperlink" Target="https://podminky.urs.cz/item/CS_URS_2025_01/919735126" TargetMode="External" /><Relationship Id="rId60" Type="http://schemas.openxmlformats.org/officeDocument/2006/relationships/hyperlink" Target="https://podminky.urs.cz/item/CS_URS_2025_01/935113111" TargetMode="External" /><Relationship Id="rId61" Type="http://schemas.openxmlformats.org/officeDocument/2006/relationships/hyperlink" Target="https://podminky.urs.cz/item/CS_URS_2025_01/935923216" TargetMode="External" /><Relationship Id="rId62" Type="http://schemas.openxmlformats.org/officeDocument/2006/relationships/hyperlink" Target="https://podminky.urs.cz/item/CS_URS_2025_01/953961212" TargetMode="External" /><Relationship Id="rId63" Type="http://schemas.openxmlformats.org/officeDocument/2006/relationships/hyperlink" Target="https://podminky.urs.cz/item/CS_URS_2025_01/953961213" TargetMode="External" /><Relationship Id="rId64" Type="http://schemas.openxmlformats.org/officeDocument/2006/relationships/hyperlink" Target="https://podminky.urs.cz/item/CS_URS_2025_01/953961214" TargetMode="External" /><Relationship Id="rId65" Type="http://schemas.openxmlformats.org/officeDocument/2006/relationships/hyperlink" Target="https://podminky.urs.cz/item/CS_URS_2025_01/953965115" TargetMode="External" /><Relationship Id="rId66" Type="http://schemas.openxmlformats.org/officeDocument/2006/relationships/hyperlink" Target="https://podminky.urs.cz/item/CS_URS_2025_01/953965131" TargetMode="External" /><Relationship Id="rId67" Type="http://schemas.openxmlformats.org/officeDocument/2006/relationships/hyperlink" Target="https://podminky.urs.cz/item/CS_URS_2025_01/961044111" TargetMode="External" /><Relationship Id="rId68" Type="http://schemas.openxmlformats.org/officeDocument/2006/relationships/hyperlink" Target="https://podminky.urs.cz/item/CS_URS_2025_01/962033123" TargetMode="External" /><Relationship Id="rId69" Type="http://schemas.openxmlformats.org/officeDocument/2006/relationships/hyperlink" Target="https://podminky.urs.cz/item/CS_URS_2025_01/965042241" TargetMode="External" /><Relationship Id="rId70" Type="http://schemas.openxmlformats.org/officeDocument/2006/relationships/hyperlink" Target="https://podminky.urs.cz/item/CS_URS_2025_01/965043441" TargetMode="External" /><Relationship Id="rId71" Type="http://schemas.openxmlformats.org/officeDocument/2006/relationships/hyperlink" Target="https://podminky.urs.cz/item/CS_URS_2025_01/965046111" TargetMode="External" /><Relationship Id="rId72" Type="http://schemas.openxmlformats.org/officeDocument/2006/relationships/hyperlink" Target="https://podminky.urs.cz/item/CS_URS_2025_01/965081333" TargetMode="External" /><Relationship Id="rId73" Type="http://schemas.openxmlformats.org/officeDocument/2006/relationships/hyperlink" Target="https://podminky.urs.cz/item/CS_URS_2025_01/965081353" TargetMode="External" /><Relationship Id="rId74" Type="http://schemas.openxmlformats.org/officeDocument/2006/relationships/hyperlink" Target="https://podminky.urs.cz/item/CS_URS_2025_01/965081513" TargetMode="External" /><Relationship Id="rId75" Type="http://schemas.openxmlformats.org/officeDocument/2006/relationships/hyperlink" Target="https://podminky.urs.cz/item/CS_URS_2025_01/965082923" TargetMode="External" /><Relationship Id="rId76" Type="http://schemas.openxmlformats.org/officeDocument/2006/relationships/hyperlink" Target="https://podminky.urs.cz/item/CS_URS_2025_01/971042331" TargetMode="External" /><Relationship Id="rId77" Type="http://schemas.openxmlformats.org/officeDocument/2006/relationships/hyperlink" Target="https://podminky.urs.cz/item/CS_URS_2025_01/977312113" TargetMode="External" /><Relationship Id="rId78" Type="http://schemas.openxmlformats.org/officeDocument/2006/relationships/hyperlink" Target="https://podminky.urs.cz/item/CS_URS_2025_01/985131111" TargetMode="External" /><Relationship Id="rId79" Type="http://schemas.openxmlformats.org/officeDocument/2006/relationships/hyperlink" Target="https://podminky.urs.cz/item/CS_URS_2025_01/997013501" TargetMode="External" /><Relationship Id="rId80" Type="http://schemas.openxmlformats.org/officeDocument/2006/relationships/hyperlink" Target="https://podminky.urs.cz/item/CS_URS_2025_01/997013509" TargetMode="External" /><Relationship Id="rId81" Type="http://schemas.openxmlformats.org/officeDocument/2006/relationships/hyperlink" Target="https://podminky.urs.cz/item/CS_URS_2025_01/997013601" TargetMode="External" /><Relationship Id="rId82" Type="http://schemas.openxmlformats.org/officeDocument/2006/relationships/hyperlink" Target="https://podminky.urs.cz/item/CS_URS_2025_01/997013631" TargetMode="External" /><Relationship Id="rId83" Type="http://schemas.openxmlformats.org/officeDocument/2006/relationships/hyperlink" Target="https://podminky.urs.cz/item/CS_URS_2025_01/997013875" TargetMode="External" /><Relationship Id="rId84" Type="http://schemas.openxmlformats.org/officeDocument/2006/relationships/hyperlink" Target="https://podminky.urs.cz/item/CS_URS_2025_01/997013655" TargetMode="External" /><Relationship Id="rId85" Type="http://schemas.openxmlformats.org/officeDocument/2006/relationships/hyperlink" Target="https://podminky.urs.cz/item/CS_URS_2025_01/997013813" TargetMode="External" /><Relationship Id="rId86" Type="http://schemas.openxmlformats.org/officeDocument/2006/relationships/hyperlink" Target="https://podminky.urs.cz/item/CS_URS_2025_01/998011008" TargetMode="External" /><Relationship Id="rId87" Type="http://schemas.openxmlformats.org/officeDocument/2006/relationships/hyperlink" Target="https://podminky.urs.cz/item/CS_URS_2025_01/721910922" TargetMode="External" /><Relationship Id="rId88" Type="http://schemas.openxmlformats.org/officeDocument/2006/relationships/hyperlink" Target="https://podminky.urs.cz/item/CS_URS_2025_01/721910941" TargetMode="External" /><Relationship Id="rId89" Type="http://schemas.openxmlformats.org/officeDocument/2006/relationships/hyperlink" Target="https://podminky.urs.cz/item/CS_URS_2025_01/722171914" TargetMode="External" /><Relationship Id="rId90" Type="http://schemas.openxmlformats.org/officeDocument/2006/relationships/hyperlink" Target="https://podminky.urs.cz/item/CS_URS_2025_01/722171934" TargetMode="External" /><Relationship Id="rId91" Type="http://schemas.openxmlformats.org/officeDocument/2006/relationships/hyperlink" Target="https://podminky.urs.cz/item/CS_URS_2025_01/722173115" TargetMode="External" /><Relationship Id="rId92" Type="http://schemas.openxmlformats.org/officeDocument/2006/relationships/hyperlink" Target="https://podminky.urs.cz/item/CS_URS_2025_01/722190901" TargetMode="External" /><Relationship Id="rId93" Type="http://schemas.openxmlformats.org/officeDocument/2006/relationships/hyperlink" Target="https://podminky.urs.cz/item/CS_URS_2025_01/722240124" TargetMode="External" /><Relationship Id="rId94" Type="http://schemas.openxmlformats.org/officeDocument/2006/relationships/hyperlink" Target="https://podminky.urs.cz/item/CS_URS_2025_01/HZS2211" TargetMode="External" /><Relationship Id="rId95" Type="http://schemas.openxmlformats.org/officeDocument/2006/relationships/hyperlink" Target="https://podminky.urs.cz/item/CS_URS_2025_01/998722101" TargetMode="External" /><Relationship Id="rId96" Type="http://schemas.openxmlformats.org/officeDocument/2006/relationships/hyperlink" Target="https://podminky.urs.cz/item/CS_URS_2025_01/767223222" TargetMode="External" /><Relationship Id="rId97" Type="http://schemas.openxmlformats.org/officeDocument/2006/relationships/hyperlink" Target="https://podminky.urs.cz/item/CS_URS_2025_01/767590122" TargetMode="External" /><Relationship Id="rId98" Type="http://schemas.openxmlformats.org/officeDocument/2006/relationships/hyperlink" Target="https://podminky.urs.cz/item/CS_URS_2025_01/767590840" TargetMode="External" /><Relationship Id="rId99" Type="http://schemas.openxmlformats.org/officeDocument/2006/relationships/hyperlink" Target="https://podminky.urs.cz/item/CS_URS_2025_01/767995112" TargetMode="External" /><Relationship Id="rId100" Type="http://schemas.openxmlformats.org/officeDocument/2006/relationships/hyperlink" Target="https://podminky.urs.cz/item/CS_URS_2025_01/998767101" TargetMode="External" /><Relationship Id="rId101" Type="http://schemas.openxmlformats.org/officeDocument/2006/relationships/hyperlink" Target="https://podminky.urs.cz/item/CS_URS_2025_01/012203000" TargetMode="External" /><Relationship Id="rId102" Type="http://schemas.openxmlformats.org/officeDocument/2006/relationships/hyperlink" Target="https://podminky.urs.cz/item/CS_URS_2025_01/012303000" TargetMode="External" /><Relationship Id="rId103" Type="http://schemas.openxmlformats.org/officeDocument/2006/relationships/hyperlink" Target="https://podminky.urs.cz/item/CS_URS_2025_01/013254000" TargetMode="External" /><Relationship Id="rId104" Type="http://schemas.openxmlformats.org/officeDocument/2006/relationships/hyperlink" Target="https://podminky.urs.cz/item/CS_URS_2025_01/030001000" TargetMode="External" /><Relationship Id="rId105" Type="http://schemas.openxmlformats.org/officeDocument/2006/relationships/hyperlink" Target="https://podminky.urs.cz/item/CS_URS_2025_01/034103000" TargetMode="External" /><Relationship Id="rId106" Type="http://schemas.openxmlformats.org/officeDocument/2006/relationships/hyperlink" Target="https://podminky.urs.cz/item/CS_URS_2025_01/070001000" TargetMode="External" /><Relationship Id="rId107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26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28</v>
      </c>
      <c r="AL11" s="22"/>
      <c r="AM11" s="22"/>
      <c r="AN11" s="27" t="s">
        <v>29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30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31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31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28</v>
      </c>
      <c r="AL14" s="22"/>
      <c r="AM14" s="22"/>
      <c r="AN14" s="34" t="s">
        <v>31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32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33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34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28</v>
      </c>
      <c r="AL17" s="22"/>
      <c r="AM17" s="22"/>
      <c r="AN17" s="27" t="s">
        <v>35</v>
      </c>
      <c r="AO17" s="22"/>
      <c r="AP17" s="22"/>
      <c r="AQ17" s="22"/>
      <c r="AR17" s="20"/>
      <c r="BE17" s="31"/>
      <c r="BS17" s="17" t="s">
        <v>36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37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33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28</v>
      </c>
      <c r="AL20" s="22"/>
      <c r="AM20" s="22"/>
      <c r="AN20" s="27" t="s">
        <v>35</v>
      </c>
      <c r="AO20" s="22"/>
      <c r="AP20" s="22"/>
      <c r="AQ20" s="22"/>
      <c r="AR20" s="20"/>
      <c r="BE20" s="31"/>
      <c r="BS20" s="17" t="s">
        <v>36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38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39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40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41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42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43</v>
      </c>
      <c r="E29" s="47"/>
      <c r="F29" s="32" t="s">
        <v>44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45</v>
      </c>
      <c r="G30" s="47"/>
      <c r="H30" s="47"/>
      <c r="I30" s="47"/>
      <c r="J30" s="47"/>
      <c r="K30" s="47"/>
      <c r="L30" s="48">
        <v>0.12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46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47</v>
      </c>
      <c r="G32" s="47"/>
      <c r="H32" s="47"/>
      <c r="I32" s="47"/>
      <c r="J32" s="47"/>
      <c r="K32" s="47"/>
      <c r="L32" s="48">
        <v>0.12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48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49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50</v>
      </c>
      <c r="U35" s="54"/>
      <c r="V35" s="54"/>
      <c r="W35" s="54"/>
      <c r="X35" s="56" t="s">
        <v>51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52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53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54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55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54</v>
      </c>
      <c r="AI60" s="42"/>
      <c r="AJ60" s="42"/>
      <c r="AK60" s="42"/>
      <c r="AL60" s="42"/>
      <c r="AM60" s="64" t="s">
        <v>55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56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57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54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55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54</v>
      </c>
      <c r="AI75" s="42"/>
      <c r="AJ75" s="42"/>
      <c r="AK75" s="42"/>
      <c r="AL75" s="42"/>
      <c r="AM75" s="64" t="s">
        <v>55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58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Peskova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FZŠ a MŠ BARRANDOV II PŘI PedF UK, PRAHA 5 – HLUBOČEPY MŠ PEŠKOVA 963/1-OPRAVY AREÁLOVÝCH KOMUNIKACÍ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Peškova ul. 963/1; Praha 150 00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9. 2. 2024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25.6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>Městská část Praha 5, Nám.14. října 1381/4,Praha 5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32</v>
      </c>
      <c r="AJ89" s="40"/>
      <c r="AK89" s="40"/>
      <c r="AL89" s="40"/>
      <c r="AM89" s="80" t="str">
        <f>IF(E17="","",E17)</f>
        <v>SILETI CZ s.r.o.,Seifertova 2919/12 Praha 3</v>
      </c>
      <c r="AN89" s="71"/>
      <c r="AO89" s="71"/>
      <c r="AP89" s="71"/>
      <c r="AQ89" s="40"/>
      <c r="AR89" s="44"/>
      <c r="AS89" s="81" t="s">
        <v>59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25.65" customHeight="1">
      <c r="A90" s="38"/>
      <c r="B90" s="39"/>
      <c r="C90" s="32" t="s">
        <v>30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37</v>
      </c>
      <c r="AJ90" s="40"/>
      <c r="AK90" s="40"/>
      <c r="AL90" s="40"/>
      <c r="AM90" s="80" t="str">
        <f>IF(E20="","",E20)</f>
        <v>SILETI CZ s.r.o.,Seifertova 2919/12 Praha 3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60</v>
      </c>
      <c r="D92" s="94"/>
      <c r="E92" s="94"/>
      <c r="F92" s="94"/>
      <c r="G92" s="94"/>
      <c r="H92" s="95"/>
      <c r="I92" s="96" t="s">
        <v>61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62</v>
      </c>
      <c r="AH92" s="94"/>
      <c r="AI92" s="94"/>
      <c r="AJ92" s="94"/>
      <c r="AK92" s="94"/>
      <c r="AL92" s="94"/>
      <c r="AM92" s="94"/>
      <c r="AN92" s="96" t="s">
        <v>63</v>
      </c>
      <c r="AO92" s="94"/>
      <c r="AP92" s="98"/>
      <c r="AQ92" s="99" t="s">
        <v>64</v>
      </c>
      <c r="AR92" s="44"/>
      <c r="AS92" s="100" t="s">
        <v>65</v>
      </c>
      <c r="AT92" s="101" t="s">
        <v>66</v>
      </c>
      <c r="AU92" s="101" t="s">
        <v>67</v>
      </c>
      <c r="AV92" s="101" t="s">
        <v>68</v>
      </c>
      <c r="AW92" s="101" t="s">
        <v>69</v>
      </c>
      <c r="AX92" s="101" t="s">
        <v>70</v>
      </c>
      <c r="AY92" s="101" t="s">
        <v>71</v>
      </c>
      <c r="AZ92" s="101" t="s">
        <v>72</v>
      </c>
      <c r="BA92" s="101" t="s">
        <v>73</v>
      </c>
      <c r="BB92" s="101" t="s">
        <v>74</v>
      </c>
      <c r="BC92" s="101" t="s">
        <v>75</v>
      </c>
      <c r="BD92" s="102" t="s">
        <v>76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77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ROUND(AG95,2)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ROUND(AS95,2)</f>
        <v>0</v>
      </c>
      <c r="AT94" s="114">
        <f>ROUND(SUM(AV94:AW94),2)</f>
        <v>0</v>
      </c>
      <c r="AU94" s="115">
        <f>ROUND(AU95,5)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ROUND(AZ95,2)</f>
        <v>0</v>
      </c>
      <c r="BA94" s="114">
        <f>ROUND(BA95,2)</f>
        <v>0</v>
      </c>
      <c r="BB94" s="114">
        <f>ROUND(BB95,2)</f>
        <v>0</v>
      </c>
      <c r="BC94" s="114">
        <f>ROUND(BC95,2)</f>
        <v>0</v>
      </c>
      <c r="BD94" s="116">
        <f>ROUND(BD95,2)</f>
        <v>0</v>
      </c>
      <c r="BE94" s="6"/>
      <c r="BS94" s="117" t="s">
        <v>78</v>
      </c>
      <c r="BT94" s="117" t="s">
        <v>79</v>
      </c>
      <c r="BV94" s="117" t="s">
        <v>80</v>
      </c>
      <c r="BW94" s="117" t="s">
        <v>5</v>
      </c>
      <c r="BX94" s="117" t="s">
        <v>81</v>
      </c>
      <c r="CL94" s="117" t="s">
        <v>1</v>
      </c>
    </row>
    <row r="95" s="7" customFormat="1" ht="50.25" customHeight="1">
      <c r="A95" s="118" t="s">
        <v>82</v>
      </c>
      <c r="B95" s="119"/>
      <c r="C95" s="120"/>
      <c r="D95" s="121" t="s">
        <v>14</v>
      </c>
      <c r="E95" s="121"/>
      <c r="F95" s="121"/>
      <c r="G95" s="121"/>
      <c r="H95" s="121"/>
      <c r="I95" s="122"/>
      <c r="J95" s="121" t="s">
        <v>17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'Peskova - FZŠ a MŠ BARRAN...'!J28</f>
        <v>0</v>
      </c>
      <c r="AH95" s="122"/>
      <c r="AI95" s="122"/>
      <c r="AJ95" s="122"/>
      <c r="AK95" s="122"/>
      <c r="AL95" s="122"/>
      <c r="AM95" s="122"/>
      <c r="AN95" s="123">
        <f>SUM(AG95,AT95)</f>
        <v>0</v>
      </c>
      <c r="AO95" s="122"/>
      <c r="AP95" s="122"/>
      <c r="AQ95" s="124" t="s">
        <v>83</v>
      </c>
      <c r="AR95" s="125"/>
      <c r="AS95" s="126">
        <v>0</v>
      </c>
      <c r="AT95" s="127">
        <f>ROUND(SUM(AV95:AW95),2)</f>
        <v>0</v>
      </c>
      <c r="AU95" s="128">
        <f>'Peskova - FZŠ a MŠ BARRAN...'!P131</f>
        <v>0</v>
      </c>
      <c r="AV95" s="127">
        <f>'Peskova - FZŠ a MŠ BARRAN...'!J31</f>
        <v>0</v>
      </c>
      <c r="AW95" s="127">
        <f>'Peskova - FZŠ a MŠ BARRAN...'!J32</f>
        <v>0</v>
      </c>
      <c r="AX95" s="127">
        <f>'Peskova - FZŠ a MŠ BARRAN...'!J33</f>
        <v>0</v>
      </c>
      <c r="AY95" s="127">
        <f>'Peskova - FZŠ a MŠ BARRAN...'!J34</f>
        <v>0</v>
      </c>
      <c r="AZ95" s="127">
        <f>'Peskova - FZŠ a MŠ BARRAN...'!F31</f>
        <v>0</v>
      </c>
      <c r="BA95" s="127">
        <f>'Peskova - FZŠ a MŠ BARRAN...'!F32</f>
        <v>0</v>
      </c>
      <c r="BB95" s="127">
        <f>'Peskova - FZŠ a MŠ BARRAN...'!F33</f>
        <v>0</v>
      </c>
      <c r="BC95" s="127">
        <f>'Peskova - FZŠ a MŠ BARRAN...'!F34</f>
        <v>0</v>
      </c>
      <c r="BD95" s="129">
        <f>'Peskova - FZŠ a MŠ BARRAN...'!F35</f>
        <v>0</v>
      </c>
      <c r="BE95" s="7"/>
      <c r="BT95" s="130" t="s">
        <v>84</v>
      </c>
      <c r="BU95" s="130" t="s">
        <v>85</v>
      </c>
      <c r="BV95" s="130" t="s">
        <v>80</v>
      </c>
      <c r="BW95" s="130" t="s">
        <v>5</v>
      </c>
      <c r="BX95" s="130" t="s">
        <v>81</v>
      </c>
      <c r="CL95" s="130" t="s">
        <v>1</v>
      </c>
    </row>
    <row r="96" s="2" customFormat="1" ht="30" customHeight="1">
      <c r="A96" s="38"/>
      <c r="B96" s="39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4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</row>
    <row r="97" s="2" customFormat="1" ht="6.96" customHeight="1">
      <c r="A97" s="38"/>
      <c r="B97" s="66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44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</row>
  </sheetData>
  <sheetProtection sheet="1" formatColumns="0" formatRows="0" objects="1" scenarios="1" spinCount="100000" saltValue="tf0YltiQSqH7pU8GdeyE/cZqz10X2zMXZ3jLglz+P/FxHJx4HtM8Z60moocJ5eQZJRKPclpPAbgpCzQwhII+GA==" hashValue="8svNgLwSaOL1/5MQiiWlQaJ5YL/fbE/kLV9lRkYrLJHzL0PADy66iSpNGYtVuFcBzJy3duYaZwnz28aQ5WzznA==" algorithmName="SHA-512" password="CC35"/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Peskova - FZŠ a MŠ BARRAN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5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0"/>
      <c r="AT3" s="17" t="s">
        <v>86</v>
      </c>
    </row>
    <row r="4" s="1" customFormat="1" ht="24.96" customHeight="1">
      <c r="B4" s="20"/>
      <c r="D4" s="133" t="s">
        <v>87</v>
      </c>
      <c r="L4" s="20"/>
      <c r="M4" s="134" t="s">
        <v>10</v>
      </c>
      <c r="AT4" s="17" t="s">
        <v>4</v>
      </c>
    </row>
    <row r="5" s="1" customFormat="1" ht="6.96" customHeight="1">
      <c r="B5" s="20"/>
      <c r="L5" s="20"/>
    </row>
    <row r="6" s="2" customFormat="1" ht="12" customHeight="1">
      <c r="A6" s="38"/>
      <c r="B6" s="44"/>
      <c r="C6" s="38"/>
      <c r="D6" s="135" t="s">
        <v>16</v>
      </c>
      <c r="E6" s="38"/>
      <c r="F6" s="38"/>
      <c r="G6" s="38"/>
      <c r="H6" s="38"/>
      <c r="I6" s="38"/>
      <c r="J6" s="38"/>
      <c r="K6" s="38"/>
      <c r="L6" s="63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</row>
    <row r="7" s="2" customFormat="1" ht="45" customHeight="1">
      <c r="A7" s="38"/>
      <c r="B7" s="44"/>
      <c r="C7" s="38"/>
      <c r="D7" s="38"/>
      <c r="E7" s="136" t="s">
        <v>17</v>
      </c>
      <c r="F7" s="38"/>
      <c r="G7" s="38"/>
      <c r="H7" s="38"/>
      <c r="I7" s="38"/>
      <c r="J7" s="38"/>
      <c r="K7" s="38"/>
      <c r="L7" s="63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</row>
    <row r="8" s="2" customFormat="1">
      <c r="A8" s="38"/>
      <c r="B8" s="44"/>
      <c r="C8" s="38"/>
      <c r="D8" s="38"/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2" customHeight="1">
      <c r="A9" s="38"/>
      <c r="B9" s="44"/>
      <c r="C9" s="38"/>
      <c r="D9" s="135" t="s">
        <v>18</v>
      </c>
      <c r="E9" s="38"/>
      <c r="F9" s="137" t="s">
        <v>1</v>
      </c>
      <c r="G9" s="38"/>
      <c r="H9" s="38"/>
      <c r="I9" s="135" t="s">
        <v>19</v>
      </c>
      <c r="J9" s="137" t="s">
        <v>1</v>
      </c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35" t="s">
        <v>20</v>
      </c>
      <c r="E10" s="38"/>
      <c r="F10" s="137" t="s">
        <v>21</v>
      </c>
      <c r="G10" s="38"/>
      <c r="H10" s="38"/>
      <c r="I10" s="135" t="s">
        <v>22</v>
      </c>
      <c r="J10" s="138" t="str">
        <f>'Rekapitulace stavby'!AN8</f>
        <v>9. 2. 2024</v>
      </c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0.8" customHeight="1">
      <c r="A11" s="38"/>
      <c r="B11" s="44"/>
      <c r="C11" s="38"/>
      <c r="D11" s="38"/>
      <c r="E11" s="38"/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35" t="s">
        <v>24</v>
      </c>
      <c r="E12" s="38"/>
      <c r="F12" s="38"/>
      <c r="G12" s="38"/>
      <c r="H12" s="38"/>
      <c r="I12" s="135" t="s">
        <v>25</v>
      </c>
      <c r="J12" s="137" t="s">
        <v>26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8" customHeight="1">
      <c r="A13" s="38"/>
      <c r="B13" s="44"/>
      <c r="C13" s="38"/>
      <c r="D13" s="38"/>
      <c r="E13" s="137" t="s">
        <v>27</v>
      </c>
      <c r="F13" s="38"/>
      <c r="G13" s="38"/>
      <c r="H13" s="38"/>
      <c r="I13" s="135" t="s">
        <v>28</v>
      </c>
      <c r="J13" s="137" t="s">
        <v>29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6.96" customHeight="1">
      <c r="A14" s="38"/>
      <c r="B14" s="44"/>
      <c r="C14" s="38"/>
      <c r="D14" s="38"/>
      <c r="E14" s="38"/>
      <c r="F14" s="38"/>
      <c r="G14" s="38"/>
      <c r="H14" s="38"/>
      <c r="I14" s="38"/>
      <c r="J14" s="38"/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44"/>
      <c r="C15" s="38"/>
      <c r="D15" s="135" t="s">
        <v>30</v>
      </c>
      <c r="E15" s="38"/>
      <c r="F15" s="38"/>
      <c r="G15" s="38"/>
      <c r="H15" s="38"/>
      <c r="I15" s="135" t="s">
        <v>25</v>
      </c>
      <c r="J15" s="33" t="str">
        <f>'Rekapitulace stavby'!AN13</f>
        <v>Vyplň údaj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8" customHeight="1">
      <c r="A16" s="38"/>
      <c r="B16" s="44"/>
      <c r="C16" s="38"/>
      <c r="D16" s="38"/>
      <c r="E16" s="33" t="str">
        <f>'Rekapitulace stavby'!E14</f>
        <v>Vyplň údaj</v>
      </c>
      <c r="F16" s="137"/>
      <c r="G16" s="137"/>
      <c r="H16" s="137"/>
      <c r="I16" s="135" t="s">
        <v>28</v>
      </c>
      <c r="J16" s="33" t="str">
        <f>'Rekapitulace stavby'!AN14</f>
        <v>Vyplň údaj</v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6.96" customHeight="1">
      <c r="A17" s="38"/>
      <c r="B17" s="44"/>
      <c r="C17" s="38"/>
      <c r="D17" s="38"/>
      <c r="E17" s="38"/>
      <c r="F17" s="38"/>
      <c r="G17" s="38"/>
      <c r="H17" s="38"/>
      <c r="I17" s="38"/>
      <c r="J17" s="38"/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44"/>
      <c r="C18" s="38"/>
      <c r="D18" s="135" t="s">
        <v>32</v>
      </c>
      <c r="E18" s="38"/>
      <c r="F18" s="38"/>
      <c r="G18" s="38"/>
      <c r="H18" s="38"/>
      <c r="I18" s="135" t="s">
        <v>25</v>
      </c>
      <c r="J18" s="137" t="s">
        <v>33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44"/>
      <c r="C19" s="38"/>
      <c r="D19" s="38"/>
      <c r="E19" s="137" t="s">
        <v>34</v>
      </c>
      <c r="F19" s="38"/>
      <c r="G19" s="38"/>
      <c r="H19" s="38"/>
      <c r="I19" s="135" t="s">
        <v>28</v>
      </c>
      <c r="J19" s="137" t="s">
        <v>35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44"/>
      <c r="C20" s="38"/>
      <c r="D20" s="38"/>
      <c r="E20" s="38"/>
      <c r="F20" s="38"/>
      <c r="G20" s="38"/>
      <c r="H20" s="38"/>
      <c r="I20" s="38"/>
      <c r="J20" s="38"/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44"/>
      <c r="C21" s="38"/>
      <c r="D21" s="135" t="s">
        <v>37</v>
      </c>
      <c r="E21" s="38"/>
      <c r="F21" s="38"/>
      <c r="G21" s="38"/>
      <c r="H21" s="38"/>
      <c r="I21" s="135" t="s">
        <v>25</v>
      </c>
      <c r="J21" s="137" t="s">
        <v>33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44"/>
      <c r="C22" s="38"/>
      <c r="D22" s="38"/>
      <c r="E22" s="137" t="s">
        <v>34</v>
      </c>
      <c r="F22" s="38"/>
      <c r="G22" s="38"/>
      <c r="H22" s="38"/>
      <c r="I22" s="135" t="s">
        <v>28</v>
      </c>
      <c r="J22" s="137" t="s">
        <v>35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44"/>
      <c r="C23" s="38"/>
      <c r="D23" s="38"/>
      <c r="E23" s="38"/>
      <c r="F23" s="38"/>
      <c r="G23" s="38"/>
      <c r="H23" s="38"/>
      <c r="I23" s="38"/>
      <c r="J23" s="38"/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44"/>
      <c r="C24" s="38"/>
      <c r="D24" s="135" t="s">
        <v>38</v>
      </c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8" customFormat="1" ht="16.5" customHeight="1">
      <c r="A25" s="139"/>
      <c r="B25" s="140"/>
      <c r="C25" s="139"/>
      <c r="D25" s="139"/>
      <c r="E25" s="141" t="s">
        <v>1</v>
      </c>
      <c r="F25" s="141"/>
      <c r="G25" s="141"/>
      <c r="H25" s="141"/>
      <c r="I25" s="139"/>
      <c r="J25" s="139"/>
      <c r="K25" s="139"/>
      <c r="L25" s="142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</row>
    <row r="26" s="2" customFormat="1" ht="6.96" customHeight="1">
      <c r="A26" s="38"/>
      <c r="B26" s="44"/>
      <c r="C26" s="38"/>
      <c r="D26" s="38"/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143"/>
      <c r="E27" s="143"/>
      <c r="F27" s="143"/>
      <c r="G27" s="143"/>
      <c r="H27" s="143"/>
      <c r="I27" s="143"/>
      <c r="J27" s="143"/>
      <c r="K27" s="143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25.44" customHeight="1">
      <c r="A28" s="38"/>
      <c r="B28" s="44"/>
      <c r="C28" s="38"/>
      <c r="D28" s="144" t="s">
        <v>39</v>
      </c>
      <c r="E28" s="38"/>
      <c r="F28" s="38"/>
      <c r="G28" s="38"/>
      <c r="H28" s="38"/>
      <c r="I28" s="38"/>
      <c r="J28" s="145">
        <f>ROUND(J131, 2)</f>
        <v>0</v>
      </c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3"/>
      <c r="E29" s="143"/>
      <c r="F29" s="143"/>
      <c r="G29" s="143"/>
      <c r="H29" s="143"/>
      <c r="I29" s="143"/>
      <c r="J29" s="143"/>
      <c r="K29" s="143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4.4" customHeight="1">
      <c r="A30" s="38"/>
      <c r="B30" s="44"/>
      <c r="C30" s="38"/>
      <c r="D30" s="38"/>
      <c r="E30" s="38"/>
      <c r="F30" s="146" t="s">
        <v>41</v>
      </c>
      <c r="G30" s="38"/>
      <c r="H30" s="38"/>
      <c r="I30" s="146" t="s">
        <v>40</v>
      </c>
      <c r="J30" s="146" t="s">
        <v>42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14.4" customHeight="1">
      <c r="A31" s="38"/>
      <c r="B31" s="44"/>
      <c r="C31" s="38"/>
      <c r="D31" s="147" t="s">
        <v>43</v>
      </c>
      <c r="E31" s="135" t="s">
        <v>44</v>
      </c>
      <c r="F31" s="148">
        <f>ROUND((SUM(BE131:BE623)),  2)</f>
        <v>0</v>
      </c>
      <c r="G31" s="38"/>
      <c r="H31" s="38"/>
      <c r="I31" s="149">
        <v>0.20999999999999999</v>
      </c>
      <c r="J31" s="148">
        <f>ROUND(((SUM(BE131:BE623))*I31),  2)</f>
        <v>0</v>
      </c>
      <c r="K31" s="3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135" t="s">
        <v>45</v>
      </c>
      <c r="F32" s="148">
        <f>ROUND((SUM(BF131:BF623)),  2)</f>
        <v>0</v>
      </c>
      <c r="G32" s="38"/>
      <c r="H32" s="38"/>
      <c r="I32" s="149">
        <v>0.12</v>
      </c>
      <c r="J32" s="148">
        <f>ROUND(((SUM(BF131:BF623))*I32), 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44"/>
      <c r="C33" s="38"/>
      <c r="D33" s="38"/>
      <c r="E33" s="135" t="s">
        <v>46</v>
      </c>
      <c r="F33" s="148">
        <f>ROUND((SUM(BG131:BG623)),  2)</f>
        <v>0</v>
      </c>
      <c r="G33" s="38"/>
      <c r="H33" s="38"/>
      <c r="I33" s="149">
        <v>0.20999999999999999</v>
      </c>
      <c r="J33" s="148">
        <f>0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44"/>
      <c r="C34" s="38"/>
      <c r="D34" s="38"/>
      <c r="E34" s="135" t="s">
        <v>47</v>
      </c>
      <c r="F34" s="148">
        <f>ROUND((SUM(BH131:BH623)),  2)</f>
        <v>0</v>
      </c>
      <c r="G34" s="38"/>
      <c r="H34" s="38"/>
      <c r="I34" s="149">
        <v>0.12</v>
      </c>
      <c r="J34" s="148">
        <f>0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35" t="s">
        <v>48</v>
      </c>
      <c r="F35" s="148">
        <f>ROUND((SUM(BI131:BI623)),  2)</f>
        <v>0</v>
      </c>
      <c r="G35" s="38"/>
      <c r="H35" s="38"/>
      <c r="I35" s="149">
        <v>0</v>
      </c>
      <c r="J35" s="148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6.96" customHeight="1">
      <c r="A36" s="38"/>
      <c r="B36" s="44"/>
      <c r="C36" s="38"/>
      <c r="D36" s="38"/>
      <c r="E36" s="38"/>
      <c r="F36" s="38"/>
      <c r="G36" s="38"/>
      <c r="H36" s="38"/>
      <c r="I36" s="38"/>
      <c r="J36" s="38"/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25.44" customHeight="1">
      <c r="A37" s="38"/>
      <c r="B37" s="44"/>
      <c r="C37" s="150"/>
      <c r="D37" s="151" t="s">
        <v>49</v>
      </c>
      <c r="E37" s="152"/>
      <c r="F37" s="152"/>
      <c r="G37" s="153" t="s">
        <v>50</v>
      </c>
      <c r="H37" s="154" t="s">
        <v>51</v>
      </c>
      <c r="I37" s="152"/>
      <c r="J37" s="155">
        <f>SUM(J28:J35)</f>
        <v>0</v>
      </c>
      <c r="K37" s="156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1" customFormat="1" ht="14.4" customHeight="1">
      <c r="B39" s="20"/>
      <c r="L39" s="20"/>
    </row>
    <row r="40" s="1" customFormat="1" ht="14.4" customHeight="1">
      <c r="B40" s="20"/>
      <c r="L40" s="20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57" t="s">
        <v>52</v>
      </c>
      <c r="E50" s="158"/>
      <c r="F50" s="158"/>
      <c r="G50" s="157" t="s">
        <v>53</v>
      </c>
      <c r="H50" s="158"/>
      <c r="I50" s="158"/>
      <c r="J50" s="158"/>
      <c r="K50" s="158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59" t="s">
        <v>54</v>
      </c>
      <c r="E61" s="160"/>
      <c r="F61" s="161" t="s">
        <v>55</v>
      </c>
      <c r="G61" s="159" t="s">
        <v>54</v>
      </c>
      <c r="H61" s="160"/>
      <c r="I61" s="160"/>
      <c r="J61" s="162" t="s">
        <v>55</v>
      </c>
      <c r="K61" s="160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57" t="s">
        <v>56</v>
      </c>
      <c r="E65" s="163"/>
      <c r="F65" s="163"/>
      <c r="G65" s="157" t="s">
        <v>57</v>
      </c>
      <c r="H65" s="163"/>
      <c r="I65" s="163"/>
      <c r="J65" s="163"/>
      <c r="K65" s="163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59" t="s">
        <v>54</v>
      </c>
      <c r="E76" s="160"/>
      <c r="F76" s="161" t="s">
        <v>55</v>
      </c>
      <c r="G76" s="159" t="s">
        <v>54</v>
      </c>
      <c r="H76" s="160"/>
      <c r="I76" s="160"/>
      <c r="J76" s="162" t="s">
        <v>55</v>
      </c>
      <c r="K76" s="160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64"/>
      <c r="C77" s="165"/>
      <c r="D77" s="165"/>
      <c r="E77" s="165"/>
      <c r="F77" s="165"/>
      <c r="G77" s="165"/>
      <c r="H77" s="165"/>
      <c r="I77" s="165"/>
      <c r="J77" s="165"/>
      <c r="K77" s="165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66"/>
      <c r="C81" s="167"/>
      <c r="D81" s="167"/>
      <c r="E81" s="167"/>
      <c r="F81" s="167"/>
      <c r="G81" s="167"/>
      <c r="H81" s="167"/>
      <c r="I81" s="167"/>
      <c r="J81" s="167"/>
      <c r="K81" s="167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88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45" customHeight="1">
      <c r="A85" s="38"/>
      <c r="B85" s="39"/>
      <c r="C85" s="40"/>
      <c r="D85" s="40"/>
      <c r="E85" s="76" t="str">
        <f>E7</f>
        <v>FZŠ a MŠ BARRANDOV II PŘI PedF UK, PRAHA 5 – HLUBOČEPY MŠ PEŠKOVA 963/1-OPRAVY AREÁLOVÝCH KOMUNIKACÍ</v>
      </c>
      <c r="F85" s="40"/>
      <c r="G85" s="40"/>
      <c r="H85" s="40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2" customHeight="1">
      <c r="A87" s="38"/>
      <c r="B87" s="39"/>
      <c r="C87" s="32" t="s">
        <v>20</v>
      </c>
      <c r="D87" s="40"/>
      <c r="E87" s="40"/>
      <c r="F87" s="27" t="str">
        <f>F10</f>
        <v>Peškova ul. 963/1; Praha 150 00</v>
      </c>
      <c r="G87" s="40"/>
      <c r="H87" s="40"/>
      <c r="I87" s="32" t="s">
        <v>22</v>
      </c>
      <c r="J87" s="79" t="str">
        <f>IF(J10="","",J10)</f>
        <v>9. 2. 2024</v>
      </c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40.05" customHeight="1">
      <c r="A89" s="38"/>
      <c r="B89" s="39"/>
      <c r="C89" s="32" t="s">
        <v>24</v>
      </c>
      <c r="D89" s="40"/>
      <c r="E89" s="40"/>
      <c r="F89" s="27" t="str">
        <f>E13</f>
        <v>Městská část Praha 5, Nám.14. října 1381/4,Praha 5</v>
      </c>
      <c r="G89" s="40"/>
      <c r="H89" s="40"/>
      <c r="I89" s="32" t="s">
        <v>32</v>
      </c>
      <c r="J89" s="36" t="str">
        <f>E19</f>
        <v>SILETI CZ s.r.o.,Seifertova 2919/12 Praha 3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40.05" customHeight="1">
      <c r="A90" s="38"/>
      <c r="B90" s="39"/>
      <c r="C90" s="32" t="s">
        <v>30</v>
      </c>
      <c r="D90" s="40"/>
      <c r="E90" s="40"/>
      <c r="F90" s="27" t="str">
        <f>IF(E16="","",E16)</f>
        <v>Vyplň údaj</v>
      </c>
      <c r="G90" s="40"/>
      <c r="H90" s="40"/>
      <c r="I90" s="32" t="s">
        <v>37</v>
      </c>
      <c r="J90" s="36" t="str">
        <f>E22</f>
        <v>SILETI CZ s.r.o.,Seifertova 2919/12 Praha 3</v>
      </c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0.32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29.28" customHeight="1">
      <c r="A92" s="38"/>
      <c r="B92" s="39"/>
      <c r="C92" s="168" t="s">
        <v>89</v>
      </c>
      <c r="D92" s="169"/>
      <c r="E92" s="169"/>
      <c r="F92" s="169"/>
      <c r="G92" s="169"/>
      <c r="H92" s="169"/>
      <c r="I92" s="169"/>
      <c r="J92" s="170" t="s">
        <v>90</v>
      </c>
      <c r="K92" s="169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2.8" customHeight="1">
      <c r="A94" s="38"/>
      <c r="B94" s="39"/>
      <c r="C94" s="171" t="s">
        <v>91</v>
      </c>
      <c r="D94" s="40"/>
      <c r="E94" s="40"/>
      <c r="F94" s="40"/>
      <c r="G94" s="40"/>
      <c r="H94" s="40"/>
      <c r="I94" s="40"/>
      <c r="J94" s="110">
        <f>J131</f>
        <v>0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U94" s="17" t="s">
        <v>92</v>
      </c>
    </row>
    <row r="95" s="9" customFormat="1" ht="24.96" customHeight="1">
      <c r="A95" s="9"/>
      <c r="B95" s="172"/>
      <c r="C95" s="173"/>
      <c r="D95" s="174" t="s">
        <v>93</v>
      </c>
      <c r="E95" s="175"/>
      <c r="F95" s="175"/>
      <c r="G95" s="175"/>
      <c r="H95" s="175"/>
      <c r="I95" s="175"/>
      <c r="J95" s="176">
        <f>J132</f>
        <v>0</v>
      </c>
      <c r="K95" s="173"/>
      <c r="L95" s="177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78"/>
      <c r="C96" s="179"/>
      <c r="D96" s="180" t="s">
        <v>94</v>
      </c>
      <c r="E96" s="181"/>
      <c r="F96" s="181"/>
      <c r="G96" s="181"/>
      <c r="H96" s="181"/>
      <c r="I96" s="181"/>
      <c r="J96" s="182">
        <f>J133</f>
        <v>0</v>
      </c>
      <c r="K96" s="179"/>
      <c r="L96" s="183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78"/>
      <c r="C97" s="179"/>
      <c r="D97" s="180" t="s">
        <v>95</v>
      </c>
      <c r="E97" s="181"/>
      <c r="F97" s="181"/>
      <c r="G97" s="181"/>
      <c r="H97" s="181"/>
      <c r="I97" s="181"/>
      <c r="J97" s="182">
        <f>J244</f>
        <v>0</v>
      </c>
      <c r="K97" s="179"/>
      <c r="L97" s="183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0" customFormat="1" ht="19.92" customHeight="1">
      <c r="A98" s="10"/>
      <c r="B98" s="178"/>
      <c r="C98" s="179"/>
      <c r="D98" s="180" t="s">
        <v>96</v>
      </c>
      <c r="E98" s="181"/>
      <c r="F98" s="181"/>
      <c r="G98" s="181"/>
      <c r="H98" s="181"/>
      <c r="I98" s="181"/>
      <c r="J98" s="182">
        <f>J262</f>
        <v>0</v>
      </c>
      <c r="K98" s="179"/>
      <c r="L98" s="18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8"/>
      <c r="C99" s="179"/>
      <c r="D99" s="180" t="s">
        <v>97</v>
      </c>
      <c r="E99" s="181"/>
      <c r="F99" s="181"/>
      <c r="G99" s="181"/>
      <c r="H99" s="181"/>
      <c r="I99" s="181"/>
      <c r="J99" s="182">
        <f>J305</f>
        <v>0</v>
      </c>
      <c r="K99" s="179"/>
      <c r="L99" s="18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78"/>
      <c r="C100" s="179"/>
      <c r="D100" s="180" t="s">
        <v>98</v>
      </c>
      <c r="E100" s="181"/>
      <c r="F100" s="181"/>
      <c r="G100" s="181"/>
      <c r="H100" s="181"/>
      <c r="I100" s="181"/>
      <c r="J100" s="182">
        <f>J319</f>
        <v>0</v>
      </c>
      <c r="K100" s="179"/>
      <c r="L100" s="18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78"/>
      <c r="C101" s="179"/>
      <c r="D101" s="180" t="s">
        <v>99</v>
      </c>
      <c r="E101" s="181"/>
      <c r="F101" s="181"/>
      <c r="G101" s="181"/>
      <c r="H101" s="181"/>
      <c r="I101" s="181"/>
      <c r="J101" s="182">
        <f>J370</f>
        <v>0</v>
      </c>
      <c r="K101" s="179"/>
      <c r="L101" s="18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78"/>
      <c r="C102" s="179"/>
      <c r="D102" s="180" t="s">
        <v>100</v>
      </c>
      <c r="E102" s="181"/>
      <c r="F102" s="181"/>
      <c r="G102" s="181"/>
      <c r="H102" s="181"/>
      <c r="I102" s="181"/>
      <c r="J102" s="182">
        <f>J383</f>
        <v>0</v>
      </c>
      <c r="K102" s="179"/>
      <c r="L102" s="18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78"/>
      <c r="C103" s="179"/>
      <c r="D103" s="180" t="s">
        <v>101</v>
      </c>
      <c r="E103" s="181"/>
      <c r="F103" s="181"/>
      <c r="G103" s="181"/>
      <c r="H103" s="181"/>
      <c r="I103" s="181"/>
      <c r="J103" s="182">
        <f>J429</f>
        <v>0</v>
      </c>
      <c r="K103" s="179"/>
      <c r="L103" s="18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78"/>
      <c r="C104" s="179"/>
      <c r="D104" s="180" t="s">
        <v>102</v>
      </c>
      <c r="E104" s="181"/>
      <c r="F104" s="181"/>
      <c r="G104" s="181"/>
      <c r="H104" s="181"/>
      <c r="I104" s="181"/>
      <c r="J104" s="182">
        <f>J537</f>
        <v>0</v>
      </c>
      <c r="K104" s="179"/>
      <c r="L104" s="18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78"/>
      <c r="C105" s="179"/>
      <c r="D105" s="180" t="s">
        <v>103</v>
      </c>
      <c r="E105" s="181"/>
      <c r="F105" s="181"/>
      <c r="G105" s="181"/>
      <c r="H105" s="181"/>
      <c r="I105" s="181"/>
      <c r="J105" s="182">
        <f>J553</f>
        <v>0</v>
      </c>
      <c r="K105" s="179"/>
      <c r="L105" s="18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72"/>
      <c r="C106" s="173"/>
      <c r="D106" s="174" t="s">
        <v>104</v>
      </c>
      <c r="E106" s="175"/>
      <c r="F106" s="175"/>
      <c r="G106" s="175"/>
      <c r="H106" s="175"/>
      <c r="I106" s="175"/>
      <c r="J106" s="176">
        <f>J556</f>
        <v>0</v>
      </c>
      <c r="K106" s="173"/>
      <c r="L106" s="177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78"/>
      <c r="C107" s="179"/>
      <c r="D107" s="180" t="s">
        <v>105</v>
      </c>
      <c r="E107" s="181"/>
      <c r="F107" s="181"/>
      <c r="G107" s="181"/>
      <c r="H107" s="181"/>
      <c r="I107" s="181"/>
      <c r="J107" s="182">
        <f>J557</f>
        <v>0</v>
      </c>
      <c r="K107" s="179"/>
      <c r="L107" s="18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78"/>
      <c r="C108" s="179"/>
      <c r="D108" s="180" t="s">
        <v>106</v>
      </c>
      <c r="E108" s="181"/>
      <c r="F108" s="181"/>
      <c r="G108" s="181"/>
      <c r="H108" s="181"/>
      <c r="I108" s="181"/>
      <c r="J108" s="182">
        <f>J562</f>
        <v>0</v>
      </c>
      <c r="K108" s="179"/>
      <c r="L108" s="18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78"/>
      <c r="C109" s="179"/>
      <c r="D109" s="180" t="s">
        <v>107</v>
      </c>
      <c r="E109" s="181"/>
      <c r="F109" s="181"/>
      <c r="G109" s="181"/>
      <c r="H109" s="181"/>
      <c r="I109" s="181"/>
      <c r="J109" s="182">
        <f>J581</f>
        <v>0</v>
      </c>
      <c r="K109" s="179"/>
      <c r="L109" s="18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9" customFormat="1" ht="24.96" customHeight="1">
      <c r="A110" s="9"/>
      <c r="B110" s="172"/>
      <c r="C110" s="173"/>
      <c r="D110" s="174" t="s">
        <v>108</v>
      </c>
      <c r="E110" s="175"/>
      <c r="F110" s="175"/>
      <c r="G110" s="175"/>
      <c r="H110" s="175"/>
      <c r="I110" s="175"/>
      <c r="J110" s="176">
        <f>J605</f>
        <v>0</v>
      </c>
      <c r="K110" s="173"/>
      <c r="L110" s="177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="10" customFormat="1" ht="19.92" customHeight="1">
      <c r="A111" s="10"/>
      <c r="B111" s="178"/>
      <c r="C111" s="179"/>
      <c r="D111" s="180" t="s">
        <v>109</v>
      </c>
      <c r="E111" s="181"/>
      <c r="F111" s="181"/>
      <c r="G111" s="181"/>
      <c r="H111" s="181"/>
      <c r="I111" s="181"/>
      <c r="J111" s="182">
        <f>J606</f>
        <v>0</v>
      </c>
      <c r="K111" s="179"/>
      <c r="L111" s="183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78"/>
      <c r="C112" s="179"/>
      <c r="D112" s="180" t="s">
        <v>110</v>
      </c>
      <c r="E112" s="181"/>
      <c r="F112" s="181"/>
      <c r="G112" s="181"/>
      <c r="H112" s="181"/>
      <c r="I112" s="181"/>
      <c r="J112" s="182">
        <f>J615</f>
        <v>0</v>
      </c>
      <c r="K112" s="179"/>
      <c r="L112" s="183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78"/>
      <c r="C113" s="179"/>
      <c r="D113" s="180" t="s">
        <v>111</v>
      </c>
      <c r="E113" s="181"/>
      <c r="F113" s="181"/>
      <c r="G113" s="181"/>
      <c r="H113" s="181"/>
      <c r="I113" s="181"/>
      <c r="J113" s="182">
        <f>J621</f>
        <v>0</v>
      </c>
      <c r="K113" s="179"/>
      <c r="L113" s="183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2" customFormat="1" ht="21.84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66"/>
      <c r="C115" s="67"/>
      <c r="D115" s="67"/>
      <c r="E115" s="67"/>
      <c r="F115" s="67"/>
      <c r="G115" s="67"/>
      <c r="H115" s="67"/>
      <c r="I115" s="67"/>
      <c r="J115" s="67"/>
      <c r="K115" s="67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9" s="2" customFormat="1" ht="6.96" customHeight="1">
      <c r="A119" s="38"/>
      <c r="B119" s="68"/>
      <c r="C119" s="69"/>
      <c r="D119" s="69"/>
      <c r="E119" s="69"/>
      <c r="F119" s="69"/>
      <c r="G119" s="69"/>
      <c r="H119" s="69"/>
      <c r="I119" s="69"/>
      <c r="J119" s="69"/>
      <c r="K119" s="69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24.96" customHeight="1">
      <c r="A120" s="38"/>
      <c r="B120" s="39"/>
      <c r="C120" s="23" t="s">
        <v>112</v>
      </c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16</v>
      </c>
      <c r="D122" s="40"/>
      <c r="E122" s="40"/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45" customHeight="1">
      <c r="A123" s="38"/>
      <c r="B123" s="39"/>
      <c r="C123" s="40"/>
      <c r="D123" s="40"/>
      <c r="E123" s="76" t="str">
        <f>E7</f>
        <v>FZŠ a MŠ BARRANDOV II PŘI PedF UK, PRAHA 5 – HLUBOČEPY MŠ PEŠKOVA 963/1-OPRAVY AREÁLOVÝCH KOMUNIKACÍ</v>
      </c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40"/>
      <c r="D124" s="40"/>
      <c r="E124" s="40"/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40"/>
      <c r="E125" s="40"/>
      <c r="F125" s="27" t="str">
        <f>F10</f>
        <v>Peškova ul. 963/1; Praha 150 00</v>
      </c>
      <c r="G125" s="40"/>
      <c r="H125" s="40"/>
      <c r="I125" s="32" t="s">
        <v>22</v>
      </c>
      <c r="J125" s="79" t="str">
        <f>IF(J10="","",J10)</f>
        <v>9. 2. 2024</v>
      </c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40"/>
      <c r="D126" s="40"/>
      <c r="E126" s="40"/>
      <c r="F126" s="40"/>
      <c r="G126" s="40"/>
      <c r="H126" s="40"/>
      <c r="I126" s="40"/>
      <c r="J126" s="40"/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40.05" customHeight="1">
      <c r="A127" s="38"/>
      <c r="B127" s="39"/>
      <c r="C127" s="32" t="s">
        <v>24</v>
      </c>
      <c r="D127" s="40"/>
      <c r="E127" s="40"/>
      <c r="F127" s="27" t="str">
        <f>E13</f>
        <v>Městská část Praha 5, Nám.14. října 1381/4,Praha 5</v>
      </c>
      <c r="G127" s="40"/>
      <c r="H127" s="40"/>
      <c r="I127" s="32" t="s">
        <v>32</v>
      </c>
      <c r="J127" s="36" t="str">
        <f>E19</f>
        <v>SILETI CZ s.r.o.,Seifertova 2919/12 Praha 3</v>
      </c>
      <c r="K127" s="40"/>
      <c r="L127" s="63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30</v>
      </c>
      <c r="D128" s="40"/>
      <c r="E128" s="40"/>
      <c r="F128" s="27" t="str">
        <f>IF(E16="","",E16)</f>
        <v>Vyplň údaj</v>
      </c>
      <c r="G128" s="40"/>
      <c r="H128" s="40"/>
      <c r="I128" s="32" t="s">
        <v>37</v>
      </c>
      <c r="J128" s="36" t="str">
        <f>E22</f>
        <v>SILETI CZ s.r.o.,Seifertova 2919/12 Praha 3</v>
      </c>
      <c r="K128" s="40"/>
      <c r="L128" s="63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40"/>
      <c r="D129" s="40"/>
      <c r="E129" s="40"/>
      <c r="F129" s="40"/>
      <c r="G129" s="40"/>
      <c r="H129" s="40"/>
      <c r="I129" s="40"/>
      <c r="J129" s="40"/>
      <c r="K129" s="40"/>
      <c r="L129" s="63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84"/>
      <c r="B130" s="185"/>
      <c r="C130" s="186" t="s">
        <v>113</v>
      </c>
      <c r="D130" s="187" t="s">
        <v>64</v>
      </c>
      <c r="E130" s="187" t="s">
        <v>60</v>
      </c>
      <c r="F130" s="187" t="s">
        <v>61</v>
      </c>
      <c r="G130" s="187" t="s">
        <v>114</v>
      </c>
      <c r="H130" s="187" t="s">
        <v>115</v>
      </c>
      <c r="I130" s="187" t="s">
        <v>116</v>
      </c>
      <c r="J130" s="187" t="s">
        <v>90</v>
      </c>
      <c r="K130" s="188" t="s">
        <v>117</v>
      </c>
      <c r="L130" s="189"/>
      <c r="M130" s="100" t="s">
        <v>1</v>
      </c>
      <c r="N130" s="101" t="s">
        <v>43</v>
      </c>
      <c r="O130" s="101" t="s">
        <v>118</v>
      </c>
      <c r="P130" s="101" t="s">
        <v>119</v>
      </c>
      <c r="Q130" s="101" t="s">
        <v>120</v>
      </c>
      <c r="R130" s="101" t="s">
        <v>121</v>
      </c>
      <c r="S130" s="101" t="s">
        <v>122</v>
      </c>
      <c r="T130" s="102" t="s">
        <v>123</v>
      </c>
      <c r="U130" s="184"/>
      <c r="V130" s="184"/>
      <c r="W130" s="184"/>
      <c r="X130" s="184"/>
      <c r="Y130" s="184"/>
      <c r="Z130" s="184"/>
      <c r="AA130" s="184"/>
      <c r="AB130" s="184"/>
      <c r="AC130" s="184"/>
      <c r="AD130" s="184"/>
      <c r="AE130" s="184"/>
    </row>
    <row r="131" s="2" customFormat="1" ht="22.8" customHeight="1">
      <c r="A131" s="38"/>
      <c r="B131" s="39"/>
      <c r="C131" s="107" t="s">
        <v>124</v>
      </c>
      <c r="D131" s="40"/>
      <c r="E131" s="40"/>
      <c r="F131" s="40"/>
      <c r="G131" s="40"/>
      <c r="H131" s="40"/>
      <c r="I131" s="40"/>
      <c r="J131" s="190">
        <f>BK131</f>
        <v>0</v>
      </c>
      <c r="K131" s="40"/>
      <c r="L131" s="44"/>
      <c r="M131" s="103"/>
      <c r="N131" s="191"/>
      <c r="O131" s="104"/>
      <c r="P131" s="192">
        <f>P132+P556+P605</f>
        <v>0</v>
      </c>
      <c r="Q131" s="104"/>
      <c r="R131" s="192">
        <f>R132+R556+R605</f>
        <v>683.67076687000008</v>
      </c>
      <c r="S131" s="104"/>
      <c r="T131" s="193">
        <f>T132+T556+T605</f>
        <v>473.2020599999999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7" t="s">
        <v>78</v>
      </c>
      <c r="AU131" s="17" t="s">
        <v>92</v>
      </c>
      <c r="BK131" s="194">
        <f>BK132+BK556+BK605</f>
        <v>0</v>
      </c>
    </row>
    <row r="132" s="12" customFormat="1" ht="25.92" customHeight="1">
      <c r="A132" s="12"/>
      <c r="B132" s="195"/>
      <c r="C132" s="196"/>
      <c r="D132" s="197" t="s">
        <v>78</v>
      </c>
      <c r="E132" s="198" t="s">
        <v>125</v>
      </c>
      <c r="F132" s="198" t="s">
        <v>126</v>
      </c>
      <c r="G132" s="196"/>
      <c r="H132" s="196"/>
      <c r="I132" s="199"/>
      <c r="J132" s="200">
        <f>BK132</f>
        <v>0</v>
      </c>
      <c r="K132" s="196"/>
      <c r="L132" s="201"/>
      <c r="M132" s="202"/>
      <c r="N132" s="203"/>
      <c r="O132" s="203"/>
      <c r="P132" s="204">
        <f>P133+P244+P262+P305+P319+P370+P383+P429+P537+P553</f>
        <v>0</v>
      </c>
      <c r="Q132" s="203"/>
      <c r="R132" s="204">
        <f>R133+R244+R262+R305+R319+R370+R383+R429+R537+R553</f>
        <v>683.1882188300001</v>
      </c>
      <c r="S132" s="203"/>
      <c r="T132" s="205">
        <f>T133+T244+T262+T305+T319+T370+T383+T429+T537+T553</f>
        <v>473.06914999999992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06" t="s">
        <v>84</v>
      </c>
      <c r="AT132" s="207" t="s">
        <v>78</v>
      </c>
      <c r="AU132" s="207" t="s">
        <v>79</v>
      </c>
      <c r="AY132" s="206" t="s">
        <v>127</v>
      </c>
      <c r="BK132" s="208">
        <f>BK133+BK244+BK262+BK305+BK319+BK370+BK383+BK429+BK537+BK553</f>
        <v>0</v>
      </c>
    </row>
    <row r="133" s="12" customFormat="1" ht="22.8" customHeight="1">
      <c r="A133" s="12"/>
      <c r="B133" s="195"/>
      <c r="C133" s="196"/>
      <c r="D133" s="197" t="s">
        <v>78</v>
      </c>
      <c r="E133" s="209" t="s">
        <v>84</v>
      </c>
      <c r="F133" s="209" t="s">
        <v>128</v>
      </c>
      <c r="G133" s="196"/>
      <c r="H133" s="196"/>
      <c r="I133" s="199"/>
      <c r="J133" s="210">
        <f>BK133</f>
        <v>0</v>
      </c>
      <c r="K133" s="196"/>
      <c r="L133" s="201"/>
      <c r="M133" s="202"/>
      <c r="N133" s="203"/>
      <c r="O133" s="203"/>
      <c r="P133" s="204">
        <f>SUM(P134:P243)</f>
        <v>0</v>
      </c>
      <c r="Q133" s="203"/>
      <c r="R133" s="204">
        <f>SUM(R134:R243)</f>
        <v>37.990112000000003</v>
      </c>
      <c r="S133" s="203"/>
      <c r="T133" s="205">
        <f>SUM(T134:T243)</f>
        <v>318.98029999999994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06" t="s">
        <v>84</v>
      </c>
      <c r="AT133" s="207" t="s">
        <v>78</v>
      </c>
      <c r="AU133" s="207" t="s">
        <v>84</v>
      </c>
      <c r="AY133" s="206" t="s">
        <v>127</v>
      </c>
      <c r="BK133" s="208">
        <f>SUM(BK134:BK243)</f>
        <v>0</v>
      </c>
    </row>
    <row r="134" s="2" customFormat="1" ht="24.15" customHeight="1">
      <c r="A134" s="38"/>
      <c r="B134" s="39"/>
      <c r="C134" s="211" t="s">
        <v>84</v>
      </c>
      <c r="D134" s="211" t="s">
        <v>129</v>
      </c>
      <c r="E134" s="212" t="s">
        <v>130</v>
      </c>
      <c r="F134" s="213" t="s">
        <v>131</v>
      </c>
      <c r="G134" s="214" t="s">
        <v>132</v>
      </c>
      <c r="H134" s="215">
        <v>34.25</v>
      </c>
      <c r="I134" s="216"/>
      <c r="J134" s="217">
        <f>ROUND(I134*H134,2)</f>
        <v>0</v>
      </c>
      <c r="K134" s="213" t="s">
        <v>133</v>
      </c>
      <c r="L134" s="44"/>
      <c r="M134" s="218" t="s">
        <v>1</v>
      </c>
      <c r="N134" s="219" t="s">
        <v>44</v>
      </c>
      <c r="O134" s="91"/>
      <c r="P134" s="220">
        <f>O134*H134</f>
        <v>0</v>
      </c>
      <c r="Q134" s="220">
        <v>0</v>
      </c>
      <c r="R134" s="220">
        <f>Q134*H134</f>
        <v>0</v>
      </c>
      <c r="S134" s="220">
        <v>0.26000000000000001</v>
      </c>
      <c r="T134" s="221">
        <f>S134*H134</f>
        <v>8.9050000000000011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22" t="s">
        <v>134</v>
      </c>
      <c r="AT134" s="222" t="s">
        <v>129</v>
      </c>
      <c r="AU134" s="222" t="s">
        <v>86</v>
      </c>
      <c r="AY134" s="17" t="s">
        <v>127</v>
      </c>
      <c r="BE134" s="223">
        <f>IF(N134="základní",J134,0)</f>
        <v>0</v>
      </c>
      <c r="BF134" s="223">
        <f>IF(N134="snížená",J134,0)</f>
        <v>0</v>
      </c>
      <c r="BG134" s="223">
        <f>IF(N134="zákl. přenesená",J134,0)</f>
        <v>0</v>
      </c>
      <c r="BH134" s="223">
        <f>IF(N134="sníž. přenesená",J134,0)</f>
        <v>0</v>
      </c>
      <c r="BI134" s="223">
        <f>IF(N134="nulová",J134,0)</f>
        <v>0</v>
      </c>
      <c r="BJ134" s="17" t="s">
        <v>84</v>
      </c>
      <c r="BK134" s="223">
        <f>ROUND(I134*H134,2)</f>
        <v>0</v>
      </c>
      <c r="BL134" s="17" t="s">
        <v>134</v>
      </c>
      <c r="BM134" s="222" t="s">
        <v>135</v>
      </c>
    </row>
    <row r="135" s="2" customFormat="1">
      <c r="A135" s="38"/>
      <c r="B135" s="39"/>
      <c r="C135" s="40"/>
      <c r="D135" s="224" t="s">
        <v>136</v>
      </c>
      <c r="E135" s="40"/>
      <c r="F135" s="225" t="s">
        <v>137</v>
      </c>
      <c r="G135" s="40"/>
      <c r="H135" s="40"/>
      <c r="I135" s="226"/>
      <c r="J135" s="40"/>
      <c r="K135" s="40"/>
      <c r="L135" s="44"/>
      <c r="M135" s="227"/>
      <c r="N135" s="228"/>
      <c r="O135" s="91"/>
      <c r="P135" s="91"/>
      <c r="Q135" s="91"/>
      <c r="R135" s="91"/>
      <c r="S135" s="91"/>
      <c r="T135" s="92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7" t="s">
        <v>136</v>
      </c>
      <c r="AU135" s="17" t="s">
        <v>86</v>
      </c>
    </row>
    <row r="136" s="13" customFormat="1">
      <c r="A136" s="13"/>
      <c r="B136" s="229"/>
      <c r="C136" s="230"/>
      <c r="D136" s="231" t="s">
        <v>138</v>
      </c>
      <c r="E136" s="232" t="s">
        <v>1</v>
      </c>
      <c r="F136" s="233" t="s">
        <v>139</v>
      </c>
      <c r="G136" s="230"/>
      <c r="H136" s="234">
        <v>34.25</v>
      </c>
      <c r="I136" s="235"/>
      <c r="J136" s="230"/>
      <c r="K136" s="230"/>
      <c r="L136" s="236"/>
      <c r="M136" s="237"/>
      <c r="N136" s="238"/>
      <c r="O136" s="238"/>
      <c r="P136" s="238"/>
      <c r="Q136" s="238"/>
      <c r="R136" s="238"/>
      <c r="S136" s="238"/>
      <c r="T136" s="239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0" t="s">
        <v>138</v>
      </c>
      <c r="AU136" s="240" t="s">
        <v>86</v>
      </c>
      <c r="AV136" s="13" t="s">
        <v>86</v>
      </c>
      <c r="AW136" s="13" t="s">
        <v>36</v>
      </c>
      <c r="AX136" s="13" t="s">
        <v>84</v>
      </c>
      <c r="AY136" s="240" t="s">
        <v>127</v>
      </c>
    </row>
    <row r="137" s="2" customFormat="1" ht="24.15" customHeight="1">
      <c r="A137" s="38"/>
      <c r="B137" s="39"/>
      <c r="C137" s="211" t="s">
        <v>86</v>
      </c>
      <c r="D137" s="211" t="s">
        <v>129</v>
      </c>
      <c r="E137" s="212" t="s">
        <v>140</v>
      </c>
      <c r="F137" s="213" t="s">
        <v>141</v>
      </c>
      <c r="G137" s="214" t="s">
        <v>132</v>
      </c>
      <c r="H137" s="215">
        <v>128.75800000000001</v>
      </c>
      <c r="I137" s="216"/>
      <c r="J137" s="217">
        <f>ROUND(I137*H137,2)</f>
        <v>0</v>
      </c>
      <c r="K137" s="213" t="s">
        <v>133</v>
      </c>
      <c r="L137" s="44"/>
      <c r="M137" s="218" t="s">
        <v>1</v>
      </c>
      <c r="N137" s="219" t="s">
        <v>44</v>
      </c>
      <c r="O137" s="91"/>
      <c r="P137" s="220">
        <f>O137*H137</f>
        <v>0</v>
      </c>
      <c r="Q137" s="220">
        <v>0</v>
      </c>
      <c r="R137" s="220">
        <f>Q137*H137</f>
        <v>0</v>
      </c>
      <c r="S137" s="220">
        <v>0.29999999999999999</v>
      </c>
      <c r="T137" s="221">
        <f>S137*H137</f>
        <v>38.627400000000002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2" t="s">
        <v>134</v>
      </c>
      <c r="AT137" s="222" t="s">
        <v>129</v>
      </c>
      <c r="AU137" s="222" t="s">
        <v>86</v>
      </c>
      <c r="AY137" s="17" t="s">
        <v>127</v>
      </c>
      <c r="BE137" s="223">
        <f>IF(N137="základní",J137,0)</f>
        <v>0</v>
      </c>
      <c r="BF137" s="223">
        <f>IF(N137="snížená",J137,0)</f>
        <v>0</v>
      </c>
      <c r="BG137" s="223">
        <f>IF(N137="zákl. přenesená",J137,0)</f>
        <v>0</v>
      </c>
      <c r="BH137" s="223">
        <f>IF(N137="sníž. přenesená",J137,0)</f>
        <v>0</v>
      </c>
      <c r="BI137" s="223">
        <f>IF(N137="nulová",J137,0)</f>
        <v>0</v>
      </c>
      <c r="BJ137" s="17" t="s">
        <v>84</v>
      </c>
      <c r="BK137" s="223">
        <f>ROUND(I137*H137,2)</f>
        <v>0</v>
      </c>
      <c r="BL137" s="17" t="s">
        <v>134</v>
      </c>
      <c r="BM137" s="222" t="s">
        <v>142</v>
      </c>
    </row>
    <row r="138" s="2" customFormat="1">
      <c r="A138" s="38"/>
      <c r="B138" s="39"/>
      <c r="C138" s="40"/>
      <c r="D138" s="224" t="s">
        <v>136</v>
      </c>
      <c r="E138" s="40"/>
      <c r="F138" s="225" t="s">
        <v>143</v>
      </c>
      <c r="G138" s="40"/>
      <c r="H138" s="40"/>
      <c r="I138" s="226"/>
      <c r="J138" s="40"/>
      <c r="K138" s="40"/>
      <c r="L138" s="44"/>
      <c r="M138" s="227"/>
      <c r="N138" s="228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136</v>
      </c>
      <c r="AU138" s="17" t="s">
        <v>86</v>
      </c>
    </row>
    <row r="139" s="13" customFormat="1">
      <c r="A139" s="13"/>
      <c r="B139" s="229"/>
      <c r="C139" s="230"/>
      <c r="D139" s="231" t="s">
        <v>138</v>
      </c>
      <c r="E139" s="232" t="s">
        <v>1</v>
      </c>
      <c r="F139" s="233" t="s">
        <v>144</v>
      </c>
      <c r="G139" s="230"/>
      <c r="H139" s="234">
        <v>9.4879999999999995</v>
      </c>
      <c r="I139" s="235"/>
      <c r="J139" s="230"/>
      <c r="K139" s="230"/>
      <c r="L139" s="236"/>
      <c r="M139" s="237"/>
      <c r="N139" s="238"/>
      <c r="O139" s="238"/>
      <c r="P139" s="238"/>
      <c r="Q139" s="238"/>
      <c r="R139" s="238"/>
      <c r="S139" s="238"/>
      <c r="T139" s="239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0" t="s">
        <v>138</v>
      </c>
      <c r="AU139" s="240" t="s">
        <v>86</v>
      </c>
      <c r="AV139" s="13" t="s">
        <v>86</v>
      </c>
      <c r="AW139" s="13" t="s">
        <v>36</v>
      </c>
      <c r="AX139" s="13" t="s">
        <v>79</v>
      </c>
      <c r="AY139" s="240" t="s">
        <v>127</v>
      </c>
    </row>
    <row r="140" s="13" customFormat="1">
      <c r="A140" s="13"/>
      <c r="B140" s="229"/>
      <c r="C140" s="230"/>
      <c r="D140" s="231" t="s">
        <v>138</v>
      </c>
      <c r="E140" s="232" t="s">
        <v>1</v>
      </c>
      <c r="F140" s="233" t="s">
        <v>145</v>
      </c>
      <c r="G140" s="230"/>
      <c r="H140" s="234">
        <v>54.859999999999999</v>
      </c>
      <c r="I140" s="235"/>
      <c r="J140" s="230"/>
      <c r="K140" s="230"/>
      <c r="L140" s="236"/>
      <c r="M140" s="237"/>
      <c r="N140" s="238"/>
      <c r="O140" s="238"/>
      <c r="P140" s="238"/>
      <c r="Q140" s="238"/>
      <c r="R140" s="238"/>
      <c r="S140" s="238"/>
      <c r="T140" s="239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0" t="s">
        <v>138</v>
      </c>
      <c r="AU140" s="240" t="s">
        <v>86</v>
      </c>
      <c r="AV140" s="13" t="s">
        <v>86</v>
      </c>
      <c r="AW140" s="13" t="s">
        <v>36</v>
      </c>
      <c r="AX140" s="13" t="s">
        <v>79</v>
      </c>
      <c r="AY140" s="240" t="s">
        <v>127</v>
      </c>
    </row>
    <row r="141" s="13" customFormat="1">
      <c r="A141" s="13"/>
      <c r="B141" s="229"/>
      <c r="C141" s="230"/>
      <c r="D141" s="231" t="s">
        <v>138</v>
      </c>
      <c r="E141" s="232" t="s">
        <v>1</v>
      </c>
      <c r="F141" s="233" t="s">
        <v>146</v>
      </c>
      <c r="G141" s="230"/>
      <c r="H141" s="234">
        <v>64.409999999999997</v>
      </c>
      <c r="I141" s="235"/>
      <c r="J141" s="230"/>
      <c r="K141" s="230"/>
      <c r="L141" s="236"/>
      <c r="M141" s="237"/>
      <c r="N141" s="238"/>
      <c r="O141" s="238"/>
      <c r="P141" s="238"/>
      <c r="Q141" s="238"/>
      <c r="R141" s="238"/>
      <c r="S141" s="238"/>
      <c r="T141" s="239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0" t="s">
        <v>138</v>
      </c>
      <c r="AU141" s="240" t="s">
        <v>86</v>
      </c>
      <c r="AV141" s="13" t="s">
        <v>86</v>
      </c>
      <c r="AW141" s="13" t="s">
        <v>36</v>
      </c>
      <c r="AX141" s="13" t="s">
        <v>79</v>
      </c>
      <c r="AY141" s="240" t="s">
        <v>127</v>
      </c>
    </row>
    <row r="142" s="14" customFormat="1">
      <c r="A142" s="14"/>
      <c r="B142" s="241"/>
      <c r="C142" s="242"/>
      <c r="D142" s="231" t="s">
        <v>138</v>
      </c>
      <c r="E142" s="243" t="s">
        <v>1</v>
      </c>
      <c r="F142" s="244" t="s">
        <v>147</v>
      </c>
      <c r="G142" s="242"/>
      <c r="H142" s="245">
        <v>128.75800000000001</v>
      </c>
      <c r="I142" s="246"/>
      <c r="J142" s="242"/>
      <c r="K142" s="242"/>
      <c r="L142" s="247"/>
      <c r="M142" s="248"/>
      <c r="N142" s="249"/>
      <c r="O142" s="249"/>
      <c r="P142" s="249"/>
      <c r="Q142" s="249"/>
      <c r="R142" s="249"/>
      <c r="S142" s="249"/>
      <c r="T142" s="250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1" t="s">
        <v>138</v>
      </c>
      <c r="AU142" s="251" t="s">
        <v>86</v>
      </c>
      <c r="AV142" s="14" t="s">
        <v>134</v>
      </c>
      <c r="AW142" s="14" t="s">
        <v>36</v>
      </c>
      <c r="AX142" s="14" t="s">
        <v>84</v>
      </c>
      <c r="AY142" s="251" t="s">
        <v>127</v>
      </c>
    </row>
    <row r="143" s="2" customFormat="1" ht="24.15" customHeight="1">
      <c r="A143" s="38"/>
      <c r="B143" s="39"/>
      <c r="C143" s="211" t="s">
        <v>148</v>
      </c>
      <c r="D143" s="211" t="s">
        <v>129</v>
      </c>
      <c r="E143" s="212" t="s">
        <v>149</v>
      </c>
      <c r="F143" s="213" t="s">
        <v>150</v>
      </c>
      <c r="G143" s="214" t="s">
        <v>132</v>
      </c>
      <c r="H143" s="215">
        <v>12.5</v>
      </c>
      <c r="I143" s="216"/>
      <c r="J143" s="217">
        <f>ROUND(I143*H143,2)</f>
        <v>0</v>
      </c>
      <c r="K143" s="213" t="s">
        <v>133</v>
      </c>
      <c r="L143" s="44"/>
      <c r="M143" s="218" t="s">
        <v>1</v>
      </c>
      <c r="N143" s="219" t="s">
        <v>44</v>
      </c>
      <c r="O143" s="91"/>
      <c r="P143" s="220">
        <f>O143*H143</f>
        <v>0</v>
      </c>
      <c r="Q143" s="220">
        <v>0</v>
      </c>
      <c r="R143" s="220">
        <f>Q143*H143</f>
        <v>0</v>
      </c>
      <c r="S143" s="220">
        <v>0.17000000000000001</v>
      </c>
      <c r="T143" s="221">
        <f>S143*H143</f>
        <v>2.125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22" t="s">
        <v>134</v>
      </c>
      <c r="AT143" s="222" t="s">
        <v>129</v>
      </c>
      <c r="AU143" s="222" t="s">
        <v>86</v>
      </c>
      <c r="AY143" s="17" t="s">
        <v>127</v>
      </c>
      <c r="BE143" s="223">
        <f>IF(N143="základní",J143,0)</f>
        <v>0</v>
      </c>
      <c r="BF143" s="223">
        <f>IF(N143="snížená",J143,0)</f>
        <v>0</v>
      </c>
      <c r="BG143" s="223">
        <f>IF(N143="zákl. přenesená",J143,0)</f>
        <v>0</v>
      </c>
      <c r="BH143" s="223">
        <f>IF(N143="sníž. přenesená",J143,0)</f>
        <v>0</v>
      </c>
      <c r="BI143" s="223">
        <f>IF(N143="nulová",J143,0)</f>
        <v>0</v>
      </c>
      <c r="BJ143" s="17" t="s">
        <v>84</v>
      </c>
      <c r="BK143" s="223">
        <f>ROUND(I143*H143,2)</f>
        <v>0</v>
      </c>
      <c r="BL143" s="17" t="s">
        <v>134</v>
      </c>
      <c r="BM143" s="222" t="s">
        <v>151</v>
      </c>
    </row>
    <row r="144" s="2" customFormat="1">
      <c r="A144" s="38"/>
      <c r="B144" s="39"/>
      <c r="C144" s="40"/>
      <c r="D144" s="224" t="s">
        <v>136</v>
      </c>
      <c r="E144" s="40"/>
      <c r="F144" s="225" t="s">
        <v>152</v>
      </c>
      <c r="G144" s="40"/>
      <c r="H144" s="40"/>
      <c r="I144" s="226"/>
      <c r="J144" s="40"/>
      <c r="K144" s="40"/>
      <c r="L144" s="44"/>
      <c r="M144" s="227"/>
      <c r="N144" s="228"/>
      <c r="O144" s="91"/>
      <c r="P144" s="91"/>
      <c r="Q144" s="91"/>
      <c r="R144" s="91"/>
      <c r="S144" s="91"/>
      <c r="T144" s="92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7" t="s">
        <v>136</v>
      </c>
      <c r="AU144" s="17" t="s">
        <v>86</v>
      </c>
    </row>
    <row r="145" s="13" customFormat="1">
      <c r="A145" s="13"/>
      <c r="B145" s="229"/>
      <c r="C145" s="230"/>
      <c r="D145" s="231" t="s">
        <v>138</v>
      </c>
      <c r="E145" s="232" t="s">
        <v>1</v>
      </c>
      <c r="F145" s="233" t="s">
        <v>153</v>
      </c>
      <c r="G145" s="230"/>
      <c r="H145" s="234">
        <v>4.9249999999999998</v>
      </c>
      <c r="I145" s="235"/>
      <c r="J145" s="230"/>
      <c r="K145" s="230"/>
      <c r="L145" s="236"/>
      <c r="M145" s="237"/>
      <c r="N145" s="238"/>
      <c r="O145" s="238"/>
      <c r="P145" s="238"/>
      <c r="Q145" s="238"/>
      <c r="R145" s="238"/>
      <c r="S145" s="238"/>
      <c r="T145" s="239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0" t="s">
        <v>138</v>
      </c>
      <c r="AU145" s="240" t="s">
        <v>86</v>
      </c>
      <c r="AV145" s="13" t="s">
        <v>86</v>
      </c>
      <c r="AW145" s="13" t="s">
        <v>36</v>
      </c>
      <c r="AX145" s="13" t="s">
        <v>79</v>
      </c>
      <c r="AY145" s="240" t="s">
        <v>127</v>
      </c>
    </row>
    <row r="146" s="13" customFormat="1">
      <c r="A146" s="13"/>
      <c r="B146" s="229"/>
      <c r="C146" s="230"/>
      <c r="D146" s="231" t="s">
        <v>138</v>
      </c>
      <c r="E146" s="232" t="s">
        <v>1</v>
      </c>
      <c r="F146" s="233" t="s">
        <v>154</v>
      </c>
      <c r="G146" s="230"/>
      <c r="H146" s="234">
        <v>7.5750000000000002</v>
      </c>
      <c r="I146" s="235"/>
      <c r="J146" s="230"/>
      <c r="K146" s="230"/>
      <c r="L146" s="236"/>
      <c r="M146" s="237"/>
      <c r="N146" s="238"/>
      <c r="O146" s="238"/>
      <c r="P146" s="238"/>
      <c r="Q146" s="238"/>
      <c r="R146" s="238"/>
      <c r="S146" s="238"/>
      <c r="T146" s="239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0" t="s">
        <v>138</v>
      </c>
      <c r="AU146" s="240" t="s">
        <v>86</v>
      </c>
      <c r="AV146" s="13" t="s">
        <v>86</v>
      </c>
      <c r="AW146" s="13" t="s">
        <v>36</v>
      </c>
      <c r="AX146" s="13" t="s">
        <v>79</v>
      </c>
      <c r="AY146" s="240" t="s">
        <v>127</v>
      </c>
    </row>
    <row r="147" s="14" customFormat="1">
      <c r="A147" s="14"/>
      <c r="B147" s="241"/>
      <c r="C147" s="242"/>
      <c r="D147" s="231" t="s">
        <v>138</v>
      </c>
      <c r="E147" s="243" t="s">
        <v>1</v>
      </c>
      <c r="F147" s="244" t="s">
        <v>155</v>
      </c>
      <c r="G147" s="242"/>
      <c r="H147" s="245">
        <v>12.5</v>
      </c>
      <c r="I147" s="246"/>
      <c r="J147" s="242"/>
      <c r="K147" s="242"/>
      <c r="L147" s="247"/>
      <c r="M147" s="248"/>
      <c r="N147" s="249"/>
      <c r="O147" s="249"/>
      <c r="P147" s="249"/>
      <c r="Q147" s="249"/>
      <c r="R147" s="249"/>
      <c r="S147" s="249"/>
      <c r="T147" s="250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1" t="s">
        <v>138</v>
      </c>
      <c r="AU147" s="251" t="s">
        <v>86</v>
      </c>
      <c r="AV147" s="14" t="s">
        <v>134</v>
      </c>
      <c r="AW147" s="14" t="s">
        <v>36</v>
      </c>
      <c r="AX147" s="14" t="s">
        <v>84</v>
      </c>
      <c r="AY147" s="251" t="s">
        <v>127</v>
      </c>
    </row>
    <row r="148" s="2" customFormat="1" ht="24.15" customHeight="1">
      <c r="A148" s="38"/>
      <c r="B148" s="39"/>
      <c r="C148" s="211" t="s">
        <v>134</v>
      </c>
      <c r="D148" s="211" t="s">
        <v>129</v>
      </c>
      <c r="E148" s="212" t="s">
        <v>156</v>
      </c>
      <c r="F148" s="213" t="s">
        <v>157</v>
      </c>
      <c r="G148" s="214" t="s">
        <v>132</v>
      </c>
      <c r="H148" s="215">
        <v>415.37</v>
      </c>
      <c r="I148" s="216"/>
      <c r="J148" s="217">
        <f>ROUND(I148*H148,2)</f>
        <v>0</v>
      </c>
      <c r="K148" s="213" t="s">
        <v>133</v>
      </c>
      <c r="L148" s="44"/>
      <c r="M148" s="218" t="s">
        <v>1</v>
      </c>
      <c r="N148" s="219" t="s">
        <v>44</v>
      </c>
      <c r="O148" s="91"/>
      <c r="P148" s="220">
        <f>O148*H148</f>
        <v>0</v>
      </c>
      <c r="Q148" s="220">
        <v>0</v>
      </c>
      <c r="R148" s="220">
        <f>Q148*H148</f>
        <v>0</v>
      </c>
      <c r="S148" s="220">
        <v>0.22</v>
      </c>
      <c r="T148" s="221">
        <f>S148*H148</f>
        <v>91.381399999999999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22" t="s">
        <v>134</v>
      </c>
      <c r="AT148" s="222" t="s">
        <v>129</v>
      </c>
      <c r="AU148" s="222" t="s">
        <v>86</v>
      </c>
      <c r="AY148" s="17" t="s">
        <v>127</v>
      </c>
      <c r="BE148" s="223">
        <f>IF(N148="základní",J148,0)</f>
        <v>0</v>
      </c>
      <c r="BF148" s="223">
        <f>IF(N148="snížená",J148,0)</f>
        <v>0</v>
      </c>
      <c r="BG148" s="223">
        <f>IF(N148="zákl. přenesená",J148,0)</f>
        <v>0</v>
      </c>
      <c r="BH148" s="223">
        <f>IF(N148="sníž. přenesená",J148,0)</f>
        <v>0</v>
      </c>
      <c r="BI148" s="223">
        <f>IF(N148="nulová",J148,0)</f>
        <v>0</v>
      </c>
      <c r="BJ148" s="17" t="s">
        <v>84</v>
      </c>
      <c r="BK148" s="223">
        <f>ROUND(I148*H148,2)</f>
        <v>0</v>
      </c>
      <c r="BL148" s="17" t="s">
        <v>134</v>
      </c>
      <c r="BM148" s="222" t="s">
        <v>158</v>
      </c>
    </row>
    <row r="149" s="2" customFormat="1">
      <c r="A149" s="38"/>
      <c r="B149" s="39"/>
      <c r="C149" s="40"/>
      <c r="D149" s="224" t="s">
        <v>136</v>
      </c>
      <c r="E149" s="40"/>
      <c r="F149" s="225" t="s">
        <v>159</v>
      </c>
      <c r="G149" s="40"/>
      <c r="H149" s="40"/>
      <c r="I149" s="226"/>
      <c r="J149" s="40"/>
      <c r="K149" s="40"/>
      <c r="L149" s="44"/>
      <c r="M149" s="227"/>
      <c r="N149" s="228"/>
      <c r="O149" s="91"/>
      <c r="P149" s="91"/>
      <c r="Q149" s="91"/>
      <c r="R149" s="91"/>
      <c r="S149" s="91"/>
      <c r="T149" s="92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7" t="s">
        <v>136</v>
      </c>
      <c r="AU149" s="17" t="s">
        <v>86</v>
      </c>
    </row>
    <row r="150" s="13" customFormat="1">
      <c r="A150" s="13"/>
      <c r="B150" s="229"/>
      <c r="C150" s="230"/>
      <c r="D150" s="231" t="s">
        <v>138</v>
      </c>
      <c r="E150" s="232" t="s">
        <v>1</v>
      </c>
      <c r="F150" s="233" t="s">
        <v>160</v>
      </c>
      <c r="G150" s="230"/>
      <c r="H150" s="234">
        <v>415.37</v>
      </c>
      <c r="I150" s="235"/>
      <c r="J150" s="230"/>
      <c r="K150" s="230"/>
      <c r="L150" s="236"/>
      <c r="M150" s="237"/>
      <c r="N150" s="238"/>
      <c r="O150" s="238"/>
      <c r="P150" s="238"/>
      <c r="Q150" s="238"/>
      <c r="R150" s="238"/>
      <c r="S150" s="238"/>
      <c r="T150" s="239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0" t="s">
        <v>138</v>
      </c>
      <c r="AU150" s="240" t="s">
        <v>86</v>
      </c>
      <c r="AV150" s="13" t="s">
        <v>86</v>
      </c>
      <c r="AW150" s="13" t="s">
        <v>36</v>
      </c>
      <c r="AX150" s="13" t="s">
        <v>84</v>
      </c>
      <c r="AY150" s="240" t="s">
        <v>127</v>
      </c>
    </row>
    <row r="151" s="2" customFormat="1" ht="24.15" customHeight="1">
      <c r="A151" s="38"/>
      <c r="B151" s="39"/>
      <c r="C151" s="211" t="s">
        <v>161</v>
      </c>
      <c r="D151" s="211" t="s">
        <v>129</v>
      </c>
      <c r="E151" s="212" t="s">
        <v>162</v>
      </c>
      <c r="F151" s="213" t="s">
        <v>163</v>
      </c>
      <c r="G151" s="214" t="s">
        <v>132</v>
      </c>
      <c r="H151" s="215">
        <v>415.37</v>
      </c>
      <c r="I151" s="216"/>
      <c r="J151" s="217">
        <f>ROUND(I151*H151,2)</f>
        <v>0</v>
      </c>
      <c r="K151" s="213" t="s">
        <v>133</v>
      </c>
      <c r="L151" s="44"/>
      <c r="M151" s="218" t="s">
        <v>1</v>
      </c>
      <c r="N151" s="219" t="s">
        <v>44</v>
      </c>
      <c r="O151" s="91"/>
      <c r="P151" s="220">
        <f>O151*H151</f>
        <v>0</v>
      </c>
      <c r="Q151" s="220">
        <v>0</v>
      </c>
      <c r="R151" s="220">
        <f>Q151*H151</f>
        <v>0</v>
      </c>
      <c r="S151" s="220">
        <v>0.28999999999999998</v>
      </c>
      <c r="T151" s="221">
        <f>S151*H151</f>
        <v>120.45729999999999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22" t="s">
        <v>134</v>
      </c>
      <c r="AT151" s="222" t="s">
        <v>129</v>
      </c>
      <c r="AU151" s="222" t="s">
        <v>86</v>
      </c>
      <c r="AY151" s="17" t="s">
        <v>127</v>
      </c>
      <c r="BE151" s="223">
        <f>IF(N151="základní",J151,0)</f>
        <v>0</v>
      </c>
      <c r="BF151" s="223">
        <f>IF(N151="snížená",J151,0)</f>
        <v>0</v>
      </c>
      <c r="BG151" s="223">
        <f>IF(N151="zákl. přenesená",J151,0)</f>
        <v>0</v>
      </c>
      <c r="BH151" s="223">
        <f>IF(N151="sníž. přenesená",J151,0)</f>
        <v>0</v>
      </c>
      <c r="BI151" s="223">
        <f>IF(N151="nulová",J151,0)</f>
        <v>0</v>
      </c>
      <c r="BJ151" s="17" t="s">
        <v>84</v>
      </c>
      <c r="BK151" s="223">
        <f>ROUND(I151*H151,2)</f>
        <v>0</v>
      </c>
      <c r="BL151" s="17" t="s">
        <v>134</v>
      </c>
      <c r="BM151" s="222" t="s">
        <v>164</v>
      </c>
    </row>
    <row r="152" s="2" customFormat="1">
      <c r="A152" s="38"/>
      <c r="B152" s="39"/>
      <c r="C152" s="40"/>
      <c r="D152" s="224" t="s">
        <v>136</v>
      </c>
      <c r="E152" s="40"/>
      <c r="F152" s="225" t="s">
        <v>165</v>
      </c>
      <c r="G152" s="40"/>
      <c r="H152" s="40"/>
      <c r="I152" s="226"/>
      <c r="J152" s="40"/>
      <c r="K152" s="40"/>
      <c r="L152" s="44"/>
      <c r="M152" s="227"/>
      <c r="N152" s="228"/>
      <c r="O152" s="91"/>
      <c r="P152" s="91"/>
      <c r="Q152" s="91"/>
      <c r="R152" s="91"/>
      <c r="S152" s="91"/>
      <c r="T152" s="92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7" t="s">
        <v>136</v>
      </c>
      <c r="AU152" s="17" t="s">
        <v>86</v>
      </c>
    </row>
    <row r="153" s="13" customFormat="1">
      <c r="A153" s="13"/>
      <c r="B153" s="229"/>
      <c r="C153" s="230"/>
      <c r="D153" s="231" t="s">
        <v>138</v>
      </c>
      <c r="E153" s="232" t="s">
        <v>1</v>
      </c>
      <c r="F153" s="233" t="s">
        <v>166</v>
      </c>
      <c r="G153" s="230"/>
      <c r="H153" s="234">
        <v>415.37</v>
      </c>
      <c r="I153" s="235"/>
      <c r="J153" s="230"/>
      <c r="K153" s="230"/>
      <c r="L153" s="236"/>
      <c r="M153" s="237"/>
      <c r="N153" s="238"/>
      <c r="O153" s="238"/>
      <c r="P153" s="238"/>
      <c r="Q153" s="238"/>
      <c r="R153" s="238"/>
      <c r="S153" s="238"/>
      <c r="T153" s="239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0" t="s">
        <v>138</v>
      </c>
      <c r="AU153" s="240" t="s">
        <v>86</v>
      </c>
      <c r="AV153" s="13" t="s">
        <v>86</v>
      </c>
      <c r="AW153" s="13" t="s">
        <v>36</v>
      </c>
      <c r="AX153" s="13" t="s">
        <v>84</v>
      </c>
      <c r="AY153" s="240" t="s">
        <v>127</v>
      </c>
    </row>
    <row r="154" s="2" customFormat="1" ht="24.15" customHeight="1">
      <c r="A154" s="38"/>
      <c r="B154" s="39"/>
      <c r="C154" s="211" t="s">
        <v>167</v>
      </c>
      <c r="D154" s="211" t="s">
        <v>129</v>
      </c>
      <c r="E154" s="212" t="s">
        <v>168</v>
      </c>
      <c r="F154" s="213" t="s">
        <v>169</v>
      </c>
      <c r="G154" s="214" t="s">
        <v>132</v>
      </c>
      <c r="H154" s="215">
        <v>34.25</v>
      </c>
      <c r="I154" s="216"/>
      <c r="J154" s="217">
        <f>ROUND(I154*H154,2)</f>
        <v>0</v>
      </c>
      <c r="K154" s="213" t="s">
        <v>133</v>
      </c>
      <c r="L154" s="44"/>
      <c r="M154" s="218" t="s">
        <v>1</v>
      </c>
      <c r="N154" s="219" t="s">
        <v>44</v>
      </c>
      <c r="O154" s="91"/>
      <c r="P154" s="220">
        <f>O154*H154</f>
        <v>0</v>
      </c>
      <c r="Q154" s="220">
        <v>0</v>
      </c>
      <c r="R154" s="220">
        <f>Q154*H154</f>
        <v>0</v>
      </c>
      <c r="S154" s="220">
        <v>0.44</v>
      </c>
      <c r="T154" s="221">
        <f>S154*H154</f>
        <v>15.07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22" t="s">
        <v>134</v>
      </c>
      <c r="AT154" s="222" t="s">
        <v>129</v>
      </c>
      <c r="AU154" s="222" t="s">
        <v>86</v>
      </c>
      <c r="AY154" s="17" t="s">
        <v>127</v>
      </c>
      <c r="BE154" s="223">
        <f>IF(N154="základní",J154,0)</f>
        <v>0</v>
      </c>
      <c r="BF154" s="223">
        <f>IF(N154="snížená",J154,0)</f>
        <v>0</v>
      </c>
      <c r="BG154" s="223">
        <f>IF(N154="zákl. přenesená",J154,0)</f>
        <v>0</v>
      </c>
      <c r="BH154" s="223">
        <f>IF(N154="sníž. přenesená",J154,0)</f>
        <v>0</v>
      </c>
      <c r="BI154" s="223">
        <f>IF(N154="nulová",J154,0)</f>
        <v>0</v>
      </c>
      <c r="BJ154" s="17" t="s">
        <v>84</v>
      </c>
      <c r="BK154" s="223">
        <f>ROUND(I154*H154,2)</f>
        <v>0</v>
      </c>
      <c r="BL154" s="17" t="s">
        <v>134</v>
      </c>
      <c r="BM154" s="222" t="s">
        <v>170</v>
      </c>
    </row>
    <row r="155" s="2" customFormat="1">
      <c r="A155" s="38"/>
      <c r="B155" s="39"/>
      <c r="C155" s="40"/>
      <c r="D155" s="224" t="s">
        <v>136</v>
      </c>
      <c r="E155" s="40"/>
      <c r="F155" s="225" t="s">
        <v>171</v>
      </c>
      <c r="G155" s="40"/>
      <c r="H155" s="40"/>
      <c r="I155" s="226"/>
      <c r="J155" s="40"/>
      <c r="K155" s="40"/>
      <c r="L155" s="44"/>
      <c r="M155" s="227"/>
      <c r="N155" s="228"/>
      <c r="O155" s="91"/>
      <c r="P155" s="91"/>
      <c r="Q155" s="91"/>
      <c r="R155" s="91"/>
      <c r="S155" s="91"/>
      <c r="T155" s="92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7" t="s">
        <v>136</v>
      </c>
      <c r="AU155" s="17" t="s">
        <v>86</v>
      </c>
    </row>
    <row r="156" s="13" customFormat="1">
      <c r="A156" s="13"/>
      <c r="B156" s="229"/>
      <c r="C156" s="230"/>
      <c r="D156" s="231" t="s">
        <v>138</v>
      </c>
      <c r="E156" s="232" t="s">
        <v>1</v>
      </c>
      <c r="F156" s="233" t="s">
        <v>172</v>
      </c>
      <c r="G156" s="230"/>
      <c r="H156" s="234">
        <v>34.25</v>
      </c>
      <c r="I156" s="235"/>
      <c r="J156" s="230"/>
      <c r="K156" s="230"/>
      <c r="L156" s="236"/>
      <c r="M156" s="237"/>
      <c r="N156" s="238"/>
      <c r="O156" s="238"/>
      <c r="P156" s="238"/>
      <c r="Q156" s="238"/>
      <c r="R156" s="238"/>
      <c r="S156" s="238"/>
      <c r="T156" s="239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0" t="s">
        <v>138</v>
      </c>
      <c r="AU156" s="240" t="s">
        <v>86</v>
      </c>
      <c r="AV156" s="13" t="s">
        <v>86</v>
      </c>
      <c r="AW156" s="13" t="s">
        <v>36</v>
      </c>
      <c r="AX156" s="13" t="s">
        <v>84</v>
      </c>
      <c r="AY156" s="240" t="s">
        <v>127</v>
      </c>
    </row>
    <row r="157" s="2" customFormat="1" ht="16.5" customHeight="1">
      <c r="A157" s="38"/>
      <c r="B157" s="39"/>
      <c r="C157" s="211" t="s">
        <v>173</v>
      </c>
      <c r="D157" s="211" t="s">
        <v>129</v>
      </c>
      <c r="E157" s="212" t="s">
        <v>174</v>
      </c>
      <c r="F157" s="213" t="s">
        <v>175</v>
      </c>
      <c r="G157" s="214" t="s">
        <v>176</v>
      </c>
      <c r="H157" s="215">
        <v>193.24000000000001</v>
      </c>
      <c r="I157" s="216"/>
      <c r="J157" s="217">
        <f>ROUND(I157*H157,2)</f>
        <v>0</v>
      </c>
      <c r="K157" s="213" t="s">
        <v>133</v>
      </c>
      <c r="L157" s="44"/>
      <c r="M157" s="218" t="s">
        <v>1</v>
      </c>
      <c r="N157" s="219" t="s">
        <v>44</v>
      </c>
      <c r="O157" s="91"/>
      <c r="P157" s="220">
        <f>O157*H157</f>
        <v>0</v>
      </c>
      <c r="Q157" s="220">
        <v>0</v>
      </c>
      <c r="R157" s="220">
        <f>Q157*H157</f>
        <v>0</v>
      </c>
      <c r="S157" s="220">
        <v>0.20499999999999999</v>
      </c>
      <c r="T157" s="221">
        <f>S157*H157</f>
        <v>39.614199999999997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22" t="s">
        <v>134</v>
      </c>
      <c r="AT157" s="222" t="s">
        <v>129</v>
      </c>
      <c r="AU157" s="222" t="s">
        <v>86</v>
      </c>
      <c r="AY157" s="17" t="s">
        <v>127</v>
      </c>
      <c r="BE157" s="223">
        <f>IF(N157="základní",J157,0)</f>
        <v>0</v>
      </c>
      <c r="BF157" s="223">
        <f>IF(N157="snížená",J157,0)</f>
        <v>0</v>
      </c>
      <c r="BG157" s="223">
        <f>IF(N157="zákl. přenesená",J157,0)</f>
        <v>0</v>
      </c>
      <c r="BH157" s="223">
        <f>IF(N157="sníž. přenesená",J157,0)</f>
        <v>0</v>
      </c>
      <c r="BI157" s="223">
        <f>IF(N157="nulová",J157,0)</f>
        <v>0</v>
      </c>
      <c r="BJ157" s="17" t="s">
        <v>84</v>
      </c>
      <c r="BK157" s="223">
        <f>ROUND(I157*H157,2)</f>
        <v>0</v>
      </c>
      <c r="BL157" s="17" t="s">
        <v>134</v>
      </c>
      <c r="BM157" s="222" t="s">
        <v>177</v>
      </c>
    </row>
    <row r="158" s="2" customFormat="1">
      <c r="A158" s="38"/>
      <c r="B158" s="39"/>
      <c r="C158" s="40"/>
      <c r="D158" s="224" t="s">
        <v>136</v>
      </c>
      <c r="E158" s="40"/>
      <c r="F158" s="225" t="s">
        <v>178</v>
      </c>
      <c r="G158" s="40"/>
      <c r="H158" s="40"/>
      <c r="I158" s="226"/>
      <c r="J158" s="40"/>
      <c r="K158" s="40"/>
      <c r="L158" s="44"/>
      <c r="M158" s="227"/>
      <c r="N158" s="228"/>
      <c r="O158" s="91"/>
      <c r="P158" s="91"/>
      <c r="Q158" s="91"/>
      <c r="R158" s="91"/>
      <c r="S158" s="91"/>
      <c r="T158" s="92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7" t="s">
        <v>136</v>
      </c>
      <c r="AU158" s="17" t="s">
        <v>86</v>
      </c>
    </row>
    <row r="159" s="13" customFormat="1">
      <c r="A159" s="13"/>
      <c r="B159" s="229"/>
      <c r="C159" s="230"/>
      <c r="D159" s="231" t="s">
        <v>138</v>
      </c>
      <c r="E159" s="232" t="s">
        <v>1</v>
      </c>
      <c r="F159" s="233" t="s">
        <v>179</v>
      </c>
      <c r="G159" s="230"/>
      <c r="H159" s="234">
        <v>24.710000000000001</v>
      </c>
      <c r="I159" s="235"/>
      <c r="J159" s="230"/>
      <c r="K159" s="230"/>
      <c r="L159" s="236"/>
      <c r="M159" s="237"/>
      <c r="N159" s="238"/>
      <c r="O159" s="238"/>
      <c r="P159" s="238"/>
      <c r="Q159" s="238"/>
      <c r="R159" s="238"/>
      <c r="S159" s="238"/>
      <c r="T159" s="239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0" t="s">
        <v>138</v>
      </c>
      <c r="AU159" s="240" t="s">
        <v>86</v>
      </c>
      <c r="AV159" s="13" t="s">
        <v>86</v>
      </c>
      <c r="AW159" s="13" t="s">
        <v>36</v>
      </c>
      <c r="AX159" s="13" t="s">
        <v>79</v>
      </c>
      <c r="AY159" s="240" t="s">
        <v>127</v>
      </c>
    </row>
    <row r="160" s="13" customFormat="1">
      <c r="A160" s="13"/>
      <c r="B160" s="229"/>
      <c r="C160" s="230"/>
      <c r="D160" s="231" t="s">
        <v>138</v>
      </c>
      <c r="E160" s="232" t="s">
        <v>1</v>
      </c>
      <c r="F160" s="233" t="s">
        <v>180</v>
      </c>
      <c r="G160" s="230"/>
      <c r="H160" s="234">
        <v>56.509999999999998</v>
      </c>
      <c r="I160" s="235"/>
      <c r="J160" s="230"/>
      <c r="K160" s="230"/>
      <c r="L160" s="236"/>
      <c r="M160" s="237"/>
      <c r="N160" s="238"/>
      <c r="O160" s="238"/>
      <c r="P160" s="238"/>
      <c r="Q160" s="238"/>
      <c r="R160" s="238"/>
      <c r="S160" s="238"/>
      <c r="T160" s="239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0" t="s">
        <v>138</v>
      </c>
      <c r="AU160" s="240" t="s">
        <v>86</v>
      </c>
      <c r="AV160" s="13" t="s">
        <v>86</v>
      </c>
      <c r="AW160" s="13" t="s">
        <v>36</v>
      </c>
      <c r="AX160" s="13" t="s">
        <v>79</v>
      </c>
      <c r="AY160" s="240" t="s">
        <v>127</v>
      </c>
    </row>
    <row r="161" s="13" customFormat="1">
      <c r="A161" s="13"/>
      <c r="B161" s="229"/>
      <c r="C161" s="230"/>
      <c r="D161" s="231" t="s">
        <v>138</v>
      </c>
      <c r="E161" s="232" t="s">
        <v>1</v>
      </c>
      <c r="F161" s="233" t="s">
        <v>181</v>
      </c>
      <c r="G161" s="230"/>
      <c r="H161" s="234">
        <v>41.310000000000002</v>
      </c>
      <c r="I161" s="235"/>
      <c r="J161" s="230"/>
      <c r="K161" s="230"/>
      <c r="L161" s="236"/>
      <c r="M161" s="237"/>
      <c r="N161" s="238"/>
      <c r="O161" s="238"/>
      <c r="P161" s="238"/>
      <c r="Q161" s="238"/>
      <c r="R161" s="238"/>
      <c r="S161" s="238"/>
      <c r="T161" s="239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0" t="s">
        <v>138</v>
      </c>
      <c r="AU161" s="240" t="s">
        <v>86</v>
      </c>
      <c r="AV161" s="13" t="s">
        <v>86</v>
      </c>
      <c r="AW161" s="13" t="s">
        <v>36</v>
      </c>
      <c r="AX161" s="13" t="s">
        <v>79</v>
      </c>
      <c r="AY161" s="240" t="s">
        <v>127</v>
      </c>
    </row>
    <row r="162" s="13" customFormat="1">
      <c r="A162" s="13"/>
      <c r="B162" s="229"/>
      <c r="C162" s="230"/>
      <c r="D162" s="231" t="s">
        <v>138</v>
      </c>
      <c r="E162" s="232" t="s">
        <v>1</v>
      </c>
      <c r="F162" s="233" t="s">
        <v>182</v>
      </c>
      <c r="G162" s="230"/>
      <c r="H162" s="234">
        <v>70.709999999999994</v>
      </c>
      <c r="I162" s="235"/>
      <c r="J162" s="230"/>
      <c r="K162" s="230"/>
      <c r="L162" s="236"/>
      <c r="M162" s="237"/>
      <c r="N162" s="238"/>
      <c r="O162" s="238"/>
      <c r="P162" s="238"/>
      <c r="Q162" s="238"/>
      <c r="R162" s="238"/>
      <c r="S162" s="238"/>
      <c r="T162" s="239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0" t="s">
        <v>138</v>
      </c>
      <c r="AU162" s="240" t="s">
        <v>86</v>
      </c>
      <c r="AV162" s="13" t="s">
        <v>86</v>
      </c>
      <c r="AW162" s="13" t="s">
        <v>36</v>
      </c>
      <c r="AX162" s="13" t="s">
        <v>79</v>
      </c>
      <c r="AY162" s="240" t="s">
        <v>127</v>
      </c>
    </row>
    <row r="163" s="14" customFormat="1">
      <c r="A163" s="14"/>
      <c r="B163" s="241"/>
      <c r="C163" s="242"/>
      <c r="D163" s="231" t="s">
        <v>138</v>
      </c>
      <c r="E163" s="243" t="s">
        <v>1</v>
      </c>
      <c r="F163" s="244" t="s">
        <v>147</v>
      </c>
      <c r="G163" s="242"/>
      <c r="H163" s="245">
        <v>193.24000000000001</v>
      </c>
      <c r="I163" s="246"/>
      <c r="J163" s="242"/>
      <c r="K163" s="242"/>
      <c r="L163" s="247"/>
      <c r="M163" s="248"/>
      <c r="N163" s="249"/>
      <c r="O163" s="249"/>
      <c r="P163" s="249"/>
      <c r="Q163" s="249"/>
      <c r="R163" s="249"/>
      <c r="S163" s="249"/>
      <c r="T163" s="250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1" t="s">
        <v>138</v>
      </c>
      <c r="AU163" s="251" t="s">
        <v>86</v>
      </c>
      <c r="AV163" s="14" t="s">
        <v>134</v>
      </c>
      <c r="AW163" s="14" t="s">
        <v>36</v>
      </c>
      <c r="AX163" s="14" t="s">
        <v>84</v>
      </c>
      <c r="AY163" s="251" t="s">
        <v>127</v>
      </c>
    </row>
    <row r="164" s="2" customFormat="1" ht="16.5" customHeight="1">
      <c r="A164" s="38"/>
      <c r="B164" s="39"/>
      <c r="C164" s="211" t="s">
        <v>183</v>
      </c>
      <c r="D164" s="211" t="s">
        <v>129</v>
      </c>
      <c r="E164" s="212" t="s">
        <v>184</v>
      </c>
      <c r="F164" s="213" t="s">
        <v>185</v>
      </c>
      <c r="G164" s="214" t="s">
        <v>176</v>
      </c>
      <c r="H164" s="215">
        <v>70</v>
      </c>
      <c r="I164" s="216"/>
      <c r="J164" s="217">
        <f>ROUND(I164*H164,2)</f>
        <v>0</v>
      </c>
      <c r="K164" s="213" t="s">
        <v>133</v>
      </c>
      <c r="L164" s="44"/>
      <c r="M164" s="218" t="s">
        <v>1</v>
      </c>
      <c r="N164" s="219" t="s">
        <v>44</v>
      </c>
      <c r="O164" s="91"/>
      <c r="P164" s="220">
        <f>O164*H164</f>
        <v>0</v>
      </c>
      <c r="Q164" s="220">
        <v>0</v>
      </c>
      <c r="R164" s="220">
        <f>Q164*H164</f>
        <v>0</v>
      </c>
      <c r="S164" s="220">
        <v>0.040000000000000001</v>
      </c>
      <c r="T164" s="221">
        <f>S164*H164</f>
        <v>2.8000000000000003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22" t="s">
        <v>134</v>
      </c>
      <c r="AT164" s="222" t="s">
        <v>129</v>
      </c>
      <c r="AU164" s="222" t="s">
        <v>86</v>
      </c>
      <c r="AY164" s="17" t="s">
        <v>127</v>
      </c>
      <c r="BE164" s="223">
        <f>IF(N164="základní",J164,0)</f>
        <v>0</v>
      </c>
      <c r="BF164" s="223">
        <f>IF(N164="snížená",J164,0)</f>
        <v>0</v>
      </c>
      <c r="BG164" s="223">
        <f>IF(N164="zákl. přenesená",J164,0)</f>
        <v>0</v>
      </c>
      <c r="BH164" s="223">
        <f>IF(N164="sníž. přenesená",J164,0)</f>
        <v>0</v>
      </c>
      <c r="BI164" s="223">
        <f>IF(N164="nulová",J164,0)</f>
        <v>0</v>
      </c>
      <c r="BJ164" s="17" t="s">
        <v>84</v>
      </c>
      <c r="BK164" s="223">
        <f>ROUND(I164*H164,2)</f>
        <v>0</v>
      </c>
      <c r="BL164" s="17" t="s">
        <v>134</v>
      </c>
      <c r="BM164" s="222" t="s">
        <v>186</v>
      </c>
    </row>
    <row r="165" s="2" customFormat="1">
      <c r="A165" s="38"/>
      <c r="B165" s="39"/>
      <c r="C165" s="40"/>
      <c r="D165" s="224" t="s">
        <v>136</v>
      </c>
      <c r="E165" s="40"/>
      <c r="F165" s="225" t="s">
        <v>187</v>
      </c>
      <c r="G165" s="40"/>
      <c r="H165" s="40"/>
      <c r="I165" s="226"/>
      <c r="J165" s="40"/>
      <c r="K165" s="40"/>
      <c r="L165" s="44"/>
      <c r="M165" s="227"/>
      <c r="N165" s="228"/>
      <c r="O165" s="91"/>
      <c r="P165" s="91"/>
      <c r="Q165" s="91"/>
      <c r="R165" s="91"/>
      <c r="S165" s="91"/>
      <c r="T165" s="92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7" t="s">
        <v>136</v>
      </c>
      <c r="AU165" s="17" t="s">
        <v>86</v>
      </c>
    </row>
    <row r="166" s="13" customFormat="1">
      <c r="A166" s="13"/>
      <c r="B166" s="229"/>
      <c r="C166" s="230"/>
      <c r="D166" s="231" t="s">
        <v>138</v>
      </c>
      <c r="E166" s="232" t="s">
        <v>1</v>
      </c>
      <c r="F166" s="233" t="s">
        <v>188</v>
      </c>
      <c r="G166" s="230"/>
      <c r="H166" s="234">
        <v>32.700000000000003</v>
      </c>
      <c r="I166" s="235"/>
      <c r="J166" s="230"/>
      <c r="K166" s="230"/>
      <c r="L166" s="236"/>
      <c r="M166" s="237"/>
      <c r="N166" s="238"/>
      <c r="O166" s="238"/>
      <c r="P166" s="238"/>
      <c r="Q166" s="238"/>
      <c r="R166" s="238"/>
      <c r="S166" s="238"/>
      <c r="T166" s="239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0" t="s">
        <v>138</v>
      </c>
      <c r="AU166" s="240" t="s">
        <v>86</v>
      </c>
      <c r="AV166" s="13" t="s">
        <v>86</v>
      </c>
      <c r="AW166" s="13" t="s">
        <v>36</v>
      </c>
      <c r="AX166" s="13" t="s">
        <v>79</v>
      </c>
      <c r="AY166" s="240" t="s">
        <v>127</v>
      </c>
    </row>
    <row r="167" s="13" customFormat="1">
      <c r="A167" s="13"/>
      <c r="B167" s="229"/>
      <c r="C167" s="230"/>
      <c r="D167" s="231" t="s">
        <v>138</v>
      </c>
      <c r="E167" s="232" t="s">
        <v>1</v>
      </c>
      <c r="F167" s="233" t="s">
        <v>189</v>
      </c>
      <c r="G167" s="230"/>
      <c r="H167" s="234">
        <v>37.299999999999997</v>
      </c>
      <c r="I167" s="235"/>
      <c r="J167" s="230"/>
      <c r="K167" s="230"/>
      <c r="L167" s="236"/>
      <c r="M167" s="237"/>
      <c r="N167" s="238"/>
      <c r="O167" s="238"/>
      <c r="P167" s="238"/>
      <c r="Q167" s="238"/>
      <c r="R167" s="238"/>
      <c r="S167" s="238"/>
      <c r="T167" s="239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0" t="s">
        <v>138</v>
      </c>
      <c r="AU167" s="240" t="s">
        <v>86</v>
      </c>
      <c r="AV167" s="13" t="s">
        <v>86</v>
      </c>
      <c r="AW167" s="13" t="s">
        <v>36</v>
      </c>
      <c r="AX167" s="13" t="s">
        <v>79</v>
      </c>
      <c r="AY167" s="240" t="s">
        <v>127</v>
      </c>
    </row>
    <row r="168" s="14" customFormat="1">
      <c r="A168" s="14"/>
      <c r="B168" s="241"/>
      <c r="C168" s="242"/>
      <c r="D168" s="231" t="s">
        <v>138</v>
      </c>
      <c r="E168" s="243" t="s">
        <v>1</v>
      </c>
      <c r="F168" s="244" t="s">
        <v>147</v>
      </c>
      <c r="G168" s="242"/>
      <c r="H168" s="245">
        <v>70</v>
      </c>
      <c r="I168" s="246"/>
      <c r="J168" s="242"/>
      <c r="K168" s="242"/>
      <c r="L168" s="247"/>
      <c r="M168" s="248"/>
      <c r="N168" s="249"/>
      <c r="O168" s="249"/>
      <c r="P168" s="249"/>
      <c r="Q168" s="249"/>
      <c r="R168" s="249"/>
      <c r="S168" s="249"/>
      <c r="T168" s="250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1" t="s">
        <v>138</v>
      </c>
      <c r="AU168" s="251" t="s">
        <v>86</v>
      </c>
      <c r="AV168" s="14" t="s">
        <v>134</v>
      </c>
      <c r="AW168" s="14" t="s">
        <v>36</v>
      </c>
      <c r="AX168" s="14" t="s">
        <v>84</v>
      </c>
      <c r="AY168" s="251" t="s">
        <v>127</v>
      </c>
    </row>
    <row r="169" s="2" customFormat="1" ht="33" customHeight="1">
      <c r="A169" s="38"/>
      <c r="B169" s="39"/>
      <c r="C169" s="211" t="s">
        <v>190</v>
      </c>
      <c r="D169" s="211" t="s">
        <v>129</v>
      </c>
      <c r="E169" s="212" t="s">
        <v>191</v>
      </c>
      <c r="F169" s="213" t="s">
        <v>192</v>
      </c>
      <c r="G169" s="214" t="s">
        <v>193</v>
      </c>
      <c r="H169" s="215">
        <v>73.600999999999999</v>
      </c>
      <c r="I169" s="216"/>
      <c r="J169" s="217">
        <f>ROUND(I169*H169,2)</f>
        <v>0</v>
      </c>
      <c r="K169" s="213" t="s">
        <v>133</v>
      </c>
      <c r="L169" s="44"/>
      <c r="M169" s="218" t="s">
        <v>1</v>
      </c>
      <c r="N169" s="219" t="s">
        <v>44</v>
      </c>
      <c r="O169" s="91"/>
      <c r="P169" s="220">
        <f>O169*H169</f>
        <v>0</v>
      </c>
      <c r="Q169" s="220">
        <v>0</v>
      </c>
      <c r="R169" s="220">
        <f>Q169*H169</f>
        <v>0</v>
      </c>
      <c r="S169" s="220">
        <v>0</v>
      </c>
      <c r="T169" s="221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22" t="s">
        <v>134</v>
      </c>
      <c r="AT169" s="222" t="s">
        <v>129</v>
      </c>
      <c r="AU169" s="222" t="s">
        <v>86</v>
      </c>
      <c r="AY169" s="17" t="s">
        <v>127</v>
      </c>
      <c r="BE169" s="223">
        <f>IF(N169="základní",J169,0)</f>
        <v>0</v>
      </c>
      <c r="BF169" s="223">
        <f>IF(N169="snížená",J169,0)</f>
        <v>0</v>
      </c>
      <c r="BG169" s="223">
        <f>IF(N169="zákl. přenesená",J169,0)</f>
        <v>0</v>
      </c>
      <c r="BH169" s="223">
        <f>IF(N169="sníž. přenesená",J169,0)</f>
        <v>0</v>
      </c>
      <c r="BI169" s="223">
        <f>IF(N169="nulová",J169,0)</f>
        <v>0</v>
      </c>
      <c r="BJ169" s="17" t="s">
        <v>84</v>
      </c>
      <c r="BK169" s="223">
        <f>ROUND(I169*H169,2)</f>
        <v>0</v>
      </c>
      <c r="BL169" s="17" t="s">
        <v>134</v>
      </c>
      <c r="BM169" s="222" t="s">
        <v>194</v>
      </c>
    </row>
    <row r="170" s="2" customFormat="1">
      <c r="A170" s="38"/>
      <c r="B170" s="39"/>
      <c r="C170" s="40"/>
      <c r="D170" s="224" t="s">
        <v>136</v>
      </c>
      <c r="E170" s="40"/>
      <c r="F170" s="225" t="s">
        <v>195</v>
      </c>
      <c r="G170" s="40"/>
      <c r="H170" s="40"/>
      <c r="I170" s="226"/>
      <c r="J170" s="40"/>
      <c r="K170" s="40"/>
      <c r="L170" s="44"/>
      <c r="M170" s="227"/>
      <c r="N170" s="228"/>
      <c r="O170" s="91"/>
      <c r="P170" s="91"/>
      <c r="Q170" s="91"/>
      <c r="R170" s="91"/>
      <c r="S170" s="91"/>
      <c r="T170" s="92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7" t="s">
        <v>136</v>
      </c>
      <c r="AU170" s="17" t="s">
        <v>86</v>
      </c>
    </row>
    <row r="171" s="13" customFormat="1">
      <c r="A171" s="13"/>
      <c r="B171" s="229"/>
      <c r="C171" s="230"/>
      <c r="D171" s="231" t="s">
        <v>138</v>
      </c>
      <c r="E171" s="232" t="s">
        <v>1</v>
      </c>
      <c r="F171" s="233" t="s">
        <v>196</v>
      </c>
      <c r="G171" s="230"/>
      <c r="H171" s="234">
        <v>0.51300000000000001</v>
      </c>
      <c r="I171" s="235"/>
      <c r="J171" s="230"/>
      <c r="K171" s="230"/>
      <c r="L171" s="236"/>
      <c r="M171" s="237"/>
      <c r="N171" s="238"/>
      <c r="O171" s="238"/>
      <c r="P171" s="238"/>
      <c r="Q171" s="238"/>
      <c r="R171" s="238"/>
      <c r="S171" s="238"/>
      <c r="T171" s="239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0" t="s">
        <v>138</v>
      </c>
      <c r="AU171" s="240" t="s">
        <v>86</v>
      </c>
      <c r="AV171" s="13" t="s">
        <v>86</v>
      </c>
      <c r="AW171" s="13" t="s">
        <v>36</v>
      </c>
      <c r="AX171" s="13" t="s">
        <v>79</v>
      </c>
      <c r="AY171" s="240" t="s">
        <v>127</v>
      </c>
    </row>
    <row r="172" s="13" customFormat="1">
      <c r="A172" s="13"/>
      <c r="B172" s="229"/>
      <c r="C172" s="230"/>
      <c r="D172" s="231" t="s">
        <v>138</v>
      </c>
      <c r="E172" s="232" t="s">
        <v>1</v>
      </c>
      <c r="F172" s="233" t="s">
        <v>197</v>
      </c>
      <c r="G172" s="230"/>
      <c r="H172" s="234">
        <v>58.801000000000002</v>
      </c>
      <c r="I172" s="235"/>
      <c r="J172" s="230"/>
      <c r="K172" s="230"/>
      <c r="L172" s="236"/>
      <c r="M172" s="237"/>
      <c r="N172" s="238"/>
      <c r="O172" s="238"/>
      <c r="P172" s="238"/>
      <c r="Q172" s="238"/>
      <c r="R172" s="238"/>
      <c r="S172" s="238"/>
      <c r="T172" s="239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0" t="s">
        <v>138</v>
      </c>
      <c r="AU172" s="240" t="s">
        <v>86</v>
      </c>
      <c r="AV172" s="13" t="s">
        <v>86</v>
      </c>
      <c r="AW172" s="13" t="s">
        <v>36</v>
      </c>
      <c r="AX172" s="13" t="s">
        <v>79</v>
      </c>
      <c r="AY172" s="240" t="s">
        <v>127</v>
      </c>
    </row>
    <row r="173" s="13" customFormat="1">
      <c r="A173" s="13"/>
      <c r="B173" s="229"/>
      <c r="C173" s="230"/>
      <c r="D173" s="231" t="s">
        <v>138</v>
      </c>
      <c r="E173" s="232" t="s">
        <v>1</v>
      </c>
      <c r="F173" s="233" t="s">
        <v>198</v>
      </c>
      <c r="G173" s="230"/>
      <c r="H173" s="234">
        <v>4.7169999999999996</v>
      </c>
      <c r="I173" s="235"/>
      <c r="J173" s="230"/>
      <c r="K173" s="230"/>
      <c r="L173" s="236"/>
      <c r="M173" s="237"/>
      <c r="N173" s="238"/>
      <c r="O173" s="238"/>
      <c r="P173" s="238"/>
      <c r="Q173" s="238"/>
      <c r="R173" s="238"/>
      <c r="S173" s="238"/>
      <c r="T173" s="239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0" t="s">
        <v>138</v>
      </c>
      <c r="AU173" s="240" t="s">
        <v>86</v>
      </c>
      <c r="AV173" s="13" t="s">
        <v>86</v>
      </c>
      <c r="AW173" s="13" t="s">
        <v>36</v>
      </c>
      <c r="AX173" s="13" t="s">
        <v>79</v>
      </c>
      <c r="AY173" s="240" t="s">
        <v>127</v>
      </c>
    </row>
    <row r="174" s="13" customFormat="1">
      <c r="A174" s="13"/>
      <c r="B174" s="229"/>
      <c r="C174" s="230"/>
      <c r="D174" s="231" t="s">
        <v>138</v>
      </c>
      <c r="E174" s="232" t="s">
        <v>1</v>
      </c>
      <c r="F174" s="233" t="s">
        <v>199</v>
      </c>
      <c r="G174" s="230"/>
      <c r="H174" s="234">
        <v>1.4850000000000001</v>
      </c>
      <c r="I174" s="235"/>
      <c r="J174" s="230"/>
      <c r="K174" s="230"/>
      <c r="L174" s="236"/>
      <c r="M174" s="237"/>
      <c r="N174" s="238"/>
      <c r="O174" s="238"/>
      <c r="P174" s="238"/>
      <c r="Q174" s="238"/>
      <c r="R174" s="238"/>
      <c r="S174" s="238"/>
      <c r="T174" s="239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0" t="s">
        <v>138</v>
      </c>
      <c r="AU174" s="240" t="s">
        <v>86</v>
      </c>
      <c r="AV174" s="13" t="s">
        <v>86</v>
      </c>
      <c r="AW174" s="13" t="s">
        <v>36</v>
      </c>
      <c r="AX174" s="13" t="s">
        <v>79</v>
      </c>
      <c r="AY174" s="240" t="s">
        <v>127</v>
      </c>
    </row>
    <row r="175" s="13" customFormat="1">
      <c r="A175" s="13"/>
      <c r="B175" s="229"/>
      <c r="C175" s="230"/>
      <c r="D175" s="231" t="s">
        <v>138</v>
      </c>
      <c r="E175" s="232" t="s">
        <v>1</v>
      </c>
      <c r="F175" s="233" t="s">
        <v>200</v>
      </c>
      <c r="G175" s="230"/>
      <c r="H175" s="234">
        <v>8.0850000000000009</v>
      </c>
      <c r="I175" s="235"/>
      <c r="J175" s="230"/>
      <c r="K175" s="230"/>
      <c r="L175" s="236"/>
      <c r="M175" s="237"/>
      <c r="N175" s="238"/>
      <c r="O175" s="238"/>
      <c r="P175" s="238"/>
      <c r="Q175" s="238"/>
      <c r="R175" s="238"/>
      <c r="S175" s="238"/>
      <c r="T175" s="239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0" t="s">
        <v>138</v>
      </c>
      <c r="AU175" s="240" t="s">
        <v>86</v>
      </c>
      <c r="AV175" s="13" t="s">
        <v>86</v>
      </c>
      <c r="AW175" s="13" t="s">
        <v>36</v>
      </c>
      <c r="AX175" s="13" t="s">
        <v>79</v>
      </c>
      <c r="AY175" s="240" t="s">
        <v>127</v>
      </c>
    </row>
    <row r="176" s="14" customFormat="1">
      <c r="A176" s="14"/>
      <c r="B176" s="241"/>
      <c r="C176" s="242"/>
      <c r="D176" s="231" t="s">
        <v>138</v>
      </c>
      <c r="E176" s="243" t="s">
        <v>1</v>
      </c>
      <c r="F176" s="244" t="s">
        <v>147</v>
      </c>
      <c r="G176" s="242"/>
      <c r="H176" s="245">
        <v>73.600999999999999</v>
      </c>
      <c r="I176" s="246"/>
      <c r="J176" s="242"/>
      <c r="K176" s="242"/>
      <c r="L176" s="247"/>
      <c r="M176" s="248"/>
      <c r="N176" s="249"/>
      <c r="O176" s="249"/>
      <c r="P176" s="249"/>
      <c r="Q176" s="249"/>
      <c r="R176" s="249"/>
      <c r="S176" s="249"/>
      <c r="T176" s="250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1" t="s">
        <v>138</v>
      </c>
      <c r="AU176" s="251" t="s">
        <v>86</v>
      </c>
      <c r="AV176" s="14" t="s">
        <v>134</v>
      </c>
      <c r="AW176" s="14" t="s">
        <v>36</v>
      </c>
      <c r="AX176" s="14" t="s">
        <v>84</v>
      </c>
      <c r="AY176" s="251" t="s">
        <v>127</v>
      </c>
    </row>
    <row r="177" s="2" customFormat="1" ht="33" customHeight="1">
      <c r="A177" s="38"/>
      <c r="B177" s="39"/>
      <c r="C177" s="211" t="s">
        <v>201</v>
      </c>
      <c r="D177" s="211" t="s">
        <v>129</v>
      </c>
      <c r="E177" s="212" t="s">
        <v>202</v>
      </c>
      <c r="F177" s="213" t="s">
        <v>203</v>
      </c>
      <c r="G177" s="214" t="s">
        <v>193</v>
      </c>
      <c r="H177" s="215">
        <v>74.516000000000005</v>
      </c>
      <c r="I177" s="216"/>
      <c r="J177" s="217">
        <f>ROUND(I177*H177,2)</f>
        <v>0</v>
      </c>
      <c r="K177" s="213" t="s">
        <v>133</v>
      </c>
      <c r="L177" s="44"/>
      <c r="M177" s="218" t="s">
        <v>1</v>
      </c>
      <c r="N177" s="219" t="s">
        <v>44</v>
      </c>
      <c r="O177" s="91"/>
      <c r="P177" s="220">
        <f>O177*H177</f>
        <v>0</v>
      </c>
      <c r="Q177" s="220">
        <v>0</v>
      </c>
      <c r="R177" s="220">
        <f>Q177*H177</f>
        <v>0</v>
      </c>
      <c r="S177" s="220">
        <v>0</v>
      </c>
      <c r="T177" s="221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22" t="s">
        <v>134</v>
      </c>
      <c r="AT177" s="222" t="s">
        <v>129</v>
      </c>
      <c r="AU177" s="222" t="s">
        <v>86</v>
      </c>
      <c r="AY177" s="17" t="s">
        <v>127</v>
      </c>
      <c r="BE177" s="223">
        <f>IF(N177="základní",J177,0)</f>
        <v>0</v>
      </c>
      <c r="BF177" s="223">
        <f>IF(N177="snížená",J177,0)</f>
        <v>0</v>
      </c>
      <c r="BG177" s="223">
        <f>IF(N177="zákl. přenesená",J177,0)</f>
        <v>0</v>
      </c>
      <c r="BH177" s="223">
        <f>IF(N177="sníž. přenesená",J177,0)</f>
        <v>0</v>
      </c>
      <c r="BI177" s="223">
        <f>IF(N177="nulová",J177,0)</f>
        <v>0</v>
      </c>
      <c r="BJ177" s="17" t="s">
        <v>84</v>
      </c>
      <c r="BK177" s="223">
        <f>ROUND(I177*H177,2)</f>
        <v>0</v>
      </c>
      <c r="BL177" s="17" t="s">
        <v>134</v>
      </c>
      <c r="BM177" s="222" t="s">
        <v>204</v>
      </c>
    </row>
    <row r="178" s="2" customFormat="1">
      <c r="A178" s="38"/>
      <c r="B178" s="39"/>
      <c r="C178" s="40"/>
      <c r="D178" s="224" t="s">
        <v>136</v>
      </c>
      <c r="E178" s="40"/>
      <c r="F178" s="225" t="s">
        <v>205</v>
      </c>
      <c r="G178" s="40"/>
      <c r="H178" s="40"/>
      <c r="I178" s="226"/>
      <c r="J178" s="40"/>
      <c r="K178" s="40"/>
      <c r="L178" s="44"/>
      <c r="M178" s="227"/>
      <c r="N178" s="228"/>
      <c r="O178" s="91"/>
      <c r="P178" s="91"/>
      <c r="Q178" s="91"/>
      <c r="R178" s="91"/>
      <c r="S178" s="91"/>
      <c r="T178" s="92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7" t="s">
        <v>136</v>
      </c>
      <c r="AU178" s="17" t="s">
        <v>86</v>
      </c>
    </row>
    <row r="179" s="13" customFormat="1">
      <c r="A179" s="13"/>
      <c r="B179" s="229"/>
      <c r="C179" s="230"/>
      <c r="D179" s="231" t="s">
        <v>138</v>
      </c>
      <c r="E179" s="232" t="s">
        <v>1</v>
      </c>
      <c r="F179" s="233" t="s">
        <v>206</v>
      </c>
      <c r="G179" s="230"/>
      <c r="H179" s="234">
        <v>30.873999999999999</v>
      </c>
      <c r="I179" s="235"/>
      <c r="J179" s="230"/>
      <c r="K179" s="230"/>
      <c r="L179" s="236"/>
      <c r="M179" s="237"/>
      <c r="N179" s="238"/>
      <c r="O179" s="238"/>
      <c r="P179" s="238"/>
      <c r="Q179" s="238"/>
      <c r="R179" s="238"/>
      <c r="S179" s="238"/>
      <c r="T179" s="239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0" t="s">
        <v>138</v>
      </c>
      <c r="AU179" s="240" t="s">
        <v>86</v>
      </c>
      <c r="AV179" s="13" t="s">
        <v>86</v>
      </c>
      <c r="AW179" s="13" t="s">
        <v>36</v>
      </c>
      <c r="AX179" s="13" t="s">
        <v>79</v>
      </c>
      <c r="AY179" s="240" t="s">
        <v>127</v>
      </c>
    </row>
    <row r="180" s="13" customFormat="1">
      <c r="A180" s="13"/>
      <c r="B180" s="229"/>
      <c r="C180" s="230"/>
      <c r="D180" s="231" t="s">
        <v>138</v>
      </c>
      <c r="E180" s="232" t="s">
        <v>1</v>
      </c>
      <c r="F180" s="233" t="s">
        <v>207</v>
      </c>
      <c r="G180" s="230"/>
      <c r="H180" s="234">
        <v>43.642000000000003</v>
      </c>
      <c r="I180" s="235"/>
      <c r="J180" s="230"/>
      <c r="K180" s="230"/>
      <c r="L180" s="236"/>
      <c r="M180" s="237"/>
      <c r="N180" s="238"/>
      <c r="O180" s="238"/>
      <c r="P180" s="238"/>
      <c r="Q180" s="238"/>
      <c r="R180" s="238"/>
      <c r="S180" s="238"/>
      <c r="T180" s="239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0" t="s">
        <v>138</v>
      </c>
      <c r="AU180" s="240" t="s">
        <v>86</v>
      </c>
      <c r="AV180" s="13" t="s">
        <v>86</v>
      </c>
      <c r="AW180" s="13" t="s">
        <v>36</v>
      </c>
      <c r="AX180" s="13" t="s">
        <v>79</v>
      </c>
      <c r="AY180" s="240" t="s">
        <v>127</v>
      </c>
    </row>
    <row r="181" s="14" customFormat="1">
      <c r="A181" s="14"/>
      <c r="B181" s="241"/>
      <c r="C181" s="242"/>
      <c r="D181" s="231" t="s">
        <v>138</v>
      </c>
      <c r="E181" s="243" t="s">
        <v>1</v>
      </c>
      <c r="F181" s="244" t="s">
        <v>147</v>
      </c>
      <c r="G181" s="242"/>
      <c r="H181" s="245">
        <v>74.516000000000005</v>
      </c>
      <c r="I181" s="246"/>
      <c r="J181" s="242"/>
      <c r="K181" s="242"/>
      <c r="L181" s="247"/>
      <c r="M181" s="248"/>
      <c r="N181" s="249"/>
      <c r="O181" s="249"/>
      <c r="P181" s="249"/>
      <c r="Q181" s="249"/>
      <c r="R181" s="249"/>
      <c r="S181" s="249"/>
      <c r="T181" s="250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1" t="s">
        <v>138</v>
      </c>
      <c r="AU181" s="251" t="s">
        <v>86</v>
      </c>
      <c r="AV181" s="14" t="s">
        <v>134</v>
      </c>
      <c r="AW181" s="14" t="s">
        <v>36</v>
      </c>
      <c r="AX181" s="14" t="s">
        <v>84</v>
      </c>
      <c r="AY181" s="251" t="s">
        <v>127</v>
      </c>
    </row>
    <row r="182" s="2" customFormat="1" ht="33" customHeight="1">
      <c r="A182" s="38"/>
      <c r="B182" s="39"/>
      <c r="C182" s="211" t="s">
        <v>208</v>
      </c>
      <c r="D182" s="211" t="s">
        <v>129</v>
      </c>
      <c r="E182" s="212" t="s">
        <v>209</v>
      </c>
      <c r="F182" s="213" t="s">
        <v>210</v>
      </c>
      <c r="G182" s="214" t="s">
        <v>193</v>
      </c>
      <c r="H182" s="215">
        <v>3.1299999999999999</v>
      </c>
      <c r="I182" s="216"/>
      <c r="J182" s="217">
        <f>ROUND(I182*H182,2)</f>
        <v>0</v>
      </c>
      <c r="K182" s="213" t="s">
        <v>133</v>
      </c>
      <c r="L182" s="44"/>
      <c r="M182" s="218" t="s">
        <v>1</v>
      </c>
      <c r="N182" s="219" t="s">
        <v>44</v>
      </c>
      <c r="O182" s="91"/>
      <c r="P182" s="220">
        <f>O182*H182</f>
        <v>0</v>
      </c>
      <c r="Q182" s="220">
        <v>0</v>
      </c>
      <c r="R182" s="220">
        <f>Q182*H182</f>
        <v>0</v>
      </c>
      <c r="S182" s="220">
        <v>0</v>
      </c>
      <c r="T182" s="22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22" t="s">
        <v>134</v>
      </c>
      <c r="AT182" s="222" t="s">
        <v>129</v>
      </c>
      <c r="AU182" s="222" t="s">
        <v>86</v>
      </c>
      <c r="AY182" s="17" t="s">
        <v>127</v>
      </c>
      <c r="BE182" s="223">
        <f>IF(N182="základní",J182,0)</f>
        <v>0</v>
      </c>
      <c r="BF182" s="223">
        <f>IF(N182="snížená",J182,0)</f>
        <v>0</v>
      </c>
      <c r="BG182" s="223">
        <f>IF(N182="zákl. přenesená",J182,0)</f>
        <v>0</v>
      </c>
      <c r="BH182" s="223">
        <f>IF(N182="sníž. přenesená",J182,0)</f>
        <v>0</v>
      </c>
      <c r="BI182" s="223">
        <f>IF(N182="nulová",J182,0)</f>
        <v>0</v>
      </c>
      <c r="BJ182" s="17" t="s">
        <v>84</v>
      </c>
      <c r="BK182" s="223">
        <f>ROUND(I182*H182,2)</f>
        <v>0</v>
      </c>
      <c r="BL182" s="17" t="s">
        <v>134</v>
      </c>
      <c r="BM182" s="222" t="s">
        <v>211</v>
      </c>
    </row>
    <row r="183" s="2" customFormat="1">
      <c r="A183" s="38"/>
      <c r="B183" s="39"/>
      <c r="C183" s="40"/>
      <c r="D183" s="224" t="s">
        <v>136</v>
      </c>
      <c r="E183" s="40"/>
      <c r="F183" s="225" t="s">
        <v>212</v>
      </c>
      <c r="G183" s="40"/>
      <c r="H183" s="40"/>
      <c r="I183" s="226"/>
      <c r="J183" s="40"/>
      <c r="K183" s="40"/>
      <c r="L183" s="44"/>
      <c r="M183" s="227"/>
      <c r="N183" s="228"/>
      <c r="O183" s="91"/>
      <c r="P183" s="91"/>
      <c r="Q183" s="91"/>
      <c r="R183" s="91"/>
      <c r="S183" s="91"/>
      <c r="T183" s="92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7" t="s">
        <v>136</v>
      </c>
      <c r="AU183" s="17" t="s">
        <v>86</v>
      </c>
    </row>
    <row r="184" s="13" customFormat="1">
      <c r="A184" s="13"/>
      <c r="B184" s="229"/>
      <c r="C184" s="230"/>
      <c r="D184" s="231" t="s">
        <v>138</v>
      </c>
      <c r="E184" s="232" t="s">
        <v>1</v>
      </c>
      <c r="F184" s="233" t="s">
        <v>213</v>
      </c>
      <c r="G184" s="230"/>
      <c r="H184" s="234">
        <v>0.25</v>
      </c>
      <c r="I184" s="235"/>
      <c r="J184" s="230"/>
      <c r="K184" s="230"/>
      <c r="L184" s="236"/>
      <c r="M184" s="237"/>
      <c r="N184" s="238"/>
      <c r="O184" s="238"/>
      <c r="P184" s="238"/>
      <c r="Q184" s="238"/>
      <c r="R184" s="238"/>
      <c r="S184" s="238"/>
      <c r="T184" s="239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0" t="s">
        <v>138</v>
      </c>
      <c r="AU184" s="240" t="s">
        <v>86</v>
      </c>
      <c r="AV184" s="13" t="s">
        <v>86</v>
      </c>
      <c r="AW184" s="13" t="s">
        <v>36</v>
      </c>
      <c r="AX184" s="13" t="s">
        <v>79</v>
      </c>
      <c r="AY184" s="240" t="s">
        <v>127</v>
      </c>
    </row>
    <row r="185" s="13" customFormat="1">
      <c r="A185" s="13"/>
      <c r="B185" s="229"/>
      <c r="C185" s="230"/>
      <c r="D185" s="231" t="s">
        <v>138</v>
      </c>
      <c r="E185" s="232" t="s">
        <v>1</v>
      </c>
      <c r="F185" s="233" t="s">
        <v>214</v>
      </c>
      <c r="G185" s="230"/>
      <c r="H185" s="234">
        <v>2.8799999999999999</v>
      </c>
      <c r="I185" s="235"/>
      <c r="J185" s="230"/>
      <c r="K185" s="230"/>
      <c r="L185" s="236"/>
      <c r="M185" s="237"/>
      <c r="N185" s="238"/>
      <c r="O185" s="238"/>
      <c r="P185" s="238"/>
      <c r="Q185" s="238"/>
      <c r="R185" s="238"/>
      <c r="S185" s="238"/>
      <c r="T185" s="239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0" t="s">
        <v>138</v>
      </c>
      <c r="AU185" s="240" t="s">
        <v>86</v>
      </c>
      <c r="AV185" s="13" t="s">
        <v>86</v>
      </c>
      <c r="AW185" s="13" t="s">
        <v>36</v>
      </c>
      <c r="AX185" s="13" t="s">
        <v>79</v>
      </c>
      <c r="AY185" s="240" t="s">
        <v>127</v>
      </c>
    </row>
    <row r="186" s="14" customFormat="1">
      <c r="A186" s="14"/>
      <c r="B186" s="241"/>
      <c r="C186" s="242"/>
      <c r="D186" s="231" t="s">
        <v>138</v>
      </c>
      <c r="E186" s="243" t="s">
        <v>1</v>
      </c>
      <c r="F186" s="244" t="s">
        <v>147</v>
      </c>
      <c r="G186" s="242"/>
      <c r="H186" s="245">
        <v>3.1299999999999999</v>
      </c>
      <c r="I186" s="246"/>
      <c r="J186" s="242"/>
      <c r="K186" s="242"/>
      <c r="L186" s="247"/>
      <c r="M186" s="248"/>
      <c r="N186" s="249"/>
      <c r="O186" s="249"/>
      <c r="P186" s="249"/>
      <c r="Q186" s="249"/>
      <c r="R186" s="249"/>
      <c r="S186" s="249"/>
      <c r="T186" s="250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1" t="s">
        <v>138</v>
      </c>
      <c r="AU186" s="251" t="s">
        <v>86</v>
      </c>
      <c r="AV186" s="14" t="s">
        <v>134</v>
      </c>
      <c r="AW186" s="14" t="s">
        <v>36</v>
      </c>
      <c r="AX186" s="14" t="s">
        <v>84</v>
      </c>
      <c r="AY186" s="251" t="s">
        <v>127</v>
      </c>
    </row>
    <row r="187" s="2" customFormat="1" ht="37.8" customHeight="1">
      <c r="A187" s="38"/>
      <c r="B187" s="39"/>
      <c r="C187" s="211" t="s">
        <v>8</v>
      </c>
      <c r="D187" s="211" t="s">
        <v>129</v>
      </c>
      <c r="E187" s="212" t="s">
        <v>215</v>
      </c>
      <c r="F187" s="213" t="s">
        <v>216</v>
      </c>
      <c r="G187" s="214" t="s">
        <v>193</v>
      </c>
      <c r="H187" s="215">
        <v>92.150999999999996</v>
      </c>
      <c r="I187" s="216"/>
      <c r="J187" s="217">
        <f>ROUND(I187*H187,2)</f>
        <v>0</v>
      </c>
      <c r="K187" s="213" t="s">
        <v>133</v>
      </c>
      <c r="L187" s="44"/>
      <c r="M187" s="218" t="s">
        <v>1</v>
      </c>
      <c r="N187" s="219" t="s">
        <v>44</v>
      </c>
      <c r="O187" s="91"/>
      <c r="P187" s="220">
        <f>O187*H187</f>
        <v>0</v>
      </c>
      <c r="Q187" s="220">
        <v>0</v>
      </c>
      <c r="R187" s="220">
        <f>Q187*H187</f>
        <v>0</v>
      </c>
      <c r="S187" s="220">
        <v>0</v>
      </c>
      <c r="T187" s="22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22" t="s">
        <v>134</v>
      </c>
      <c r="AT187" s="222" t="s">
        <v>129</v>
      </c>
      <c r="AU187" s="222" t="s">
        <v>86</v>
      </c>
      <c r="AY187" s="17" t="s">
        <v>127</v>
      </c>
      <c r="BE187" s="223">
        <f>IF(N187="základní",J187,0)</f>
        <v>0</v>
      </c>
      <c r="BF187" s="223">
        <f>IF(N187="snížená",J187,0)</f>
        <v>0</v>
      </c>
      <c r="BG187" s="223">
        <f>IF(N187="zákl. přenesená",J187,0)</f>
        <v>0</v>
      </c>
      <c r="BH187" s="223">
        <f>IF(N187="sníž. přenesená",J187,0)</f>
        <v>0</v>
      </c>
      <c r="BI187" s="223">
        <f>IF(N187="nulová",J187,0)</f>
        <v>0</v>
      </c>
      <c r="BJ187" s="17" t="s">
        <v>84</v>
      </c>
      <c r="BK187" s="223">
        <f>ROUND(I187*H187,2)</f>
        <v>0</v>
      </c>
      <c r="BL187" s="17" t="s">
        <v>134</v>
      </c>
      <c r="BM187" s="222" t="s">
        <v>217</v>
      </c>
    </row>
    <row r="188" s="2" customFormat="1">
      <c r="A188" s="38"/>
      <c r="B188" s="39"/>
      <c r="C188" s="40"/>
      <c r="D188" s="224" t="s">
        <v>136</v>
      </c>
      <c r="E188" s="40"/>
      <c r="F188" s="225" t="s">
        <v>218</v>
      </c>
      <c r="G188" s="40"/>
      <c r="H188" s="40"/>
      <c r="I188" s="226"/>
      <c r="J188" s="40"/>
      <c r="K188" s="40"/>
      <c r="L188" s="44"/>
      <c r="M188" s="227"/>
      <c r="N188" s="228"/>
      <c r="O188" s="91"/>
      <c r="P188" s="91"/>
      <c r="Q188" s="91"/>
      <c r="R188" s="91"/>
      <c r="S188" s="91"/>
      <c r="T188" s="92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7" t="s">
        <v>136</v>
      </c>
      <c r="AU188" s="17" t="s">
        <v>86</v>
      </c>
    </row>
    <row r="189" s="13" customFormat="1">
      <c r="A189" s="13"/>
      <c r="B189" s="229"/>
      <c r="C189" s="230"/>
      <c r="D189" s="231" t="s">
        <v>138</v>
      </c>
      <c r="E189" s="232" t="s">
        <v>1</v>
      </c>
      <c r="F189" s="233" t="s">
        <v>219</v>
      </c>
      <c r="G189" s="230"/>
      <c r="H189" s="234">
        <v>92.150999999999996</v>
      </c>
      <c r="I189" s="235"/>
      <c r="J189" s="230"/>
      <c r="K189" s="230"/>
      <c r="L189" s="236"/>
      <c r="M189" s="237"/>
      <c r="N189" s="238"/>
      <c r="O189" s="238"/>
      <c r="P189" s="238"/>
      <c r="Q189" s="238"/>
      <c r="R189" s="238"/>
      <c r="S189" s="238"/>
      <c r="T189" s="239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0" t="s">
        <v>138</v>
      </c>
      <c r="AU189" s="240" t="s">
        <v>86</v>
      </c>
      <c r="AV189" s="13" t="s">
        <v>86</v>
      </c>
      <c r="AW189" s="13" t="s">
        <v>36</v>
      </c>
      <c r="AX189" s="13" t="s">
        <v>84</v>
      </c>
      <c r="AY189" s="240" t="s">
        <v>127</v>
      </c>
    </row>
    <row r="190" s="2" customFormat="1" ht="37.8" customHeight="1">
      <c r="A190" s="38"/>
      <c r="B190" s="39"/>
      <c r="C190" s="211" t="s">
        <v>220</v>
      </c>
      <c r="D190" s="211" t="s">
        <v>129</v>
      </c>
      <c r="E190" s="212" t="s">
        <v>221</v>
      </c>
      <c r="F190" s="213" t="s">
        <v>222</v>
      </c>
      <c r="G190" s="214" t="s">
        <v>193</v>
      </c>
      <c r="H190" s="215">
        <v>460.755</v>
      </c>
      <c r="I190" s="216"/>
      <c r="J190" s="217">
        <f>ROUND(I190*H190,2)</f>
        <v>0</v>
      </c>
      <c r="K190" s="213" t="s">
        <v>133</v>
      </c>
      <c r="L190" s="44"/>
      <c r="M190" s="218" t="s">
        <v>1</v>
      </c>
      <c r="N190" s="219" t="s">
        <v>44</v>
      </c>
      <c r="O190" s="91"/>
      <c r="P190" s="220">
        <f>O190*H190</f>
        <v>0</v>
      </c>
      <c r="Q190" s="220">
        <v>0</v>
      </c>
      <c r="R190" s="220">
        <f>Q190*H190</f>
        <v>0</v>
      </c>
      <c r="S190" s="220">
        <v>0</v>
      </c>
      <c r="T190" s="221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22" t="s">
        <v>134</v>
      </c>
      <c r="AT190" s="222" t="s">
        <v>129</v>
      </c>
      <c r="AU190" s="222" t="s">
        <v>86</v>
      </c>
      <c r="AY190" s="17" t="s">
        <v>127</v>
      </c>
      <c r="BE190" s="223">
        <f>IF(N190="základní",J190,0)</f>
        <v>0</v>
      </c>
      <c r="BF190" s="223">
        <f>IF(N190="snížená",J190,0)</f>
        <v>0</v>
      </c>
      <c r="BG190" s="223">
        <f>IF(N190="zákl. přenesená",J190,0)</f>
        <v>0</v>
      </c>
      <c r="BH190" s="223">
        <f>IF(N190="sníž. přenesená",J190,0)</f>
        <v>0</v>
      </c>
      <c r="BI190" s="223">
        <f>IF(N190="nulová",J190,0)</f>
        <v>0</v>
      </c>
      <c r="BJ190" s="17" t="s">
        <v>84</v>
      </c>
      <c r="BK190" s="223">
        <f>ROUND(I190*H190,2)</f>
        <v>0</v>
      </c>
      <c r="BL190" s="17" t="s">
        <v>134</v>
      </c>
      <c r="BM190" s="222" t="s">
        <v>223</v>
      </c>
    </row>
    <row r="191" s="2" customFormat="1">
      <c r="A191" s="38"/>
      <c r="B191" s="39"/>
      <c r="C191" s="40"/>
      <c r="D191" s="224" t="s">
        <v>136</v>
      </c>
      <c r="E191" s="40"/>
      <c r="F191" s="225" t="s">
        <v>224</v>
      </c>
      <c r="G191" s="40"/>
      <c r="H191" s="40"/>
      <c r="I191" s="226"/>
      <c r="J191" s="40"/>
      <c r="K191" s="40"/>
      <c r="L191" s="44"/>
      <c r="M191" s="227"/>
      <c r="N191" s="228"/>
      <c r="O191" s="91"/>
      <c r="P191" s="91"/>
      <c r="Q191" s="91"/>
      <c r="R191" s="91"/>
      <c r="S191" s="91"/>
      <c r="T191" s="92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7" t="s">
        <v>136</v>
      </c>
      <c r="AU191" s="17" t="s">
        <v>86</v>
      </c>
    </row>
    <row r="192" s="13" customFormat="1">
      <c r="A192" s="13"/>
      <c r="B192" s="229"/>
      <c r="C192" s="230"/>
      <c r="D192" s="231" t="s">
        <v>138</v>
      </c>
      <c r="E192" s="232" t="s">
        <v>1</v>
      </c>
      <c r="F192" s="233" t="s">
        <v>225</v>
      </c>
      <c r="G192" s="230"/>
      <c r="H192" s="234">
        <v>460.755</v>
      </c>
      <c r="I192" s="235"/>
      <c r="J192" s="230"/>
      <c r="K192" s="230"/>
      <c r="L192" s="236"/>
      <c r="M192" s="237"/>
      <c r="N192" s="238"/>
      <c r="O192" s="238"/>
      <c r="P192" s="238"/>
      <c r="Q192" s="238"/>
      <c r="R192" s="238"/>
      <c r="S192" s="238"/>
      <c r="T192" s="239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0" t="s">
        <v>138</v>
      </c>
      <c r="AU192" s="240" t="s">
        <v>86</v>
      </c>
      <c r="AV192" s="13" t="s">
        <v>86</v>
      </c>
      <c r="AW192" s="13" t="s">
        <v>36</v>
      </c>
      <c r="AX192" s="13" t="s">
        <v>84</v>
      </c>
      <c r="AY192" s="240" t="s">
        <v>127</v>
      </c>
    </row>
    <row r="193" s="2" customFormat="1" ht="24.15" customHeight="1">
      <c r="A193" s="38"/>
      <c r="B193" s="39"/>
      <c r="C193" s="211" t="s">
        <v>226</v>
      </c>
      <c r="D193" s="211" t="s">
        <v>129</v>
      </c>
      <c r="E193" s="212" t="s">
        <v>227</v>
      </c>
      <c r="F193" s="213" t="s">
        <v>228</v>
      </c>
      <c r="G193" s="214" t="s">
        <v>229</v>
      </c>
      <c r="H193" s="215">
        <v>175.08699999999999</v>
      </c>
      <c r="I193" s="216"/>
      <c r="J193" s="217">
        <f>ROUND(I193*H193,2)</f>
        <v>0</v>
      </c>
      <c r="K193" s="213" t="s">
        <v>133</v>
      </c>
      <c r="L193" s="44"/>
      <c r="M193" s="218" t="s">
        <v>1</v>
      </c>
      <c r="N193" s="219" t="s">
        <v>44</v>
      </c>
      <c r="O193" s="91"/>
      <c r="P193" s="220">
        <f>O193*H193</f>
        <v>0</v>
      </c>
      <c r="Q193" s="220">
        <v>0</v>
      </c>
      <c r="R193" s="220">
        <f>Q193*H193</f>
        <v>0</v>
      </c>
      <c r="S193" s="220">
        <v>0</v>
      </c>
      <c r="T193" s="221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22" t="s">
        <v>134</v>
      </c>
      <c r="AT193" s="222" t="s">
        <v>129</v>
      </c>
      <c r="AU193" s="222" t="s">
        <v>86</v>
      </c>
      <c r="AY193" s="17" t="s">
        <v>127</v>
      </c>
      <c r="BE193" s="223">
        <f>IF(N193="základní",J193,0)</f>
        <v>0</v>
      </c>
      <c r="BF193" s="223">
        <f>IF(N193="snížená",J193,0)</f>
        <v>0</v>
      </c>
      <c r="BG193" s="223">
        <f>IF(N193="zákl. přenesená",J193,0)</f>
        <v>0</v>
      </c>
      <c r="BH193" s="223">
        <f>IF(N193="sníž. přenesená",J193,0)</f>
        <v>0</v>
      </c>
      <c r="BI193" s="223">
        <f>IF(N193="nulová",J193,0)</f>
        <v>0</v>
      </c>
      <c r="BJ193" s="17" t="s">
        <v>84</v>
      </c>
      <c r="BK193" s="223">
        <f>ROUND(I193*H193,2)</f>
        <v>0</v>
      </c>
      <c r="BL193" s="17" t="s">
        <v>134</v>
      </c>
      <c r="BM193" s="222" t="s">
        <v>230</v>
      </c>
    </row>
    <row r="194" s="2" customFormat="1">
      <c r="A194" s="38"/>
      <c r="B194" s="39"/>
      <c r="C194" s="40"/>
      <c r="D194" s="224" t="s">
        <v>136</v>
      </c>
      <c r="E194" s="40"/>
      <c r="F194" s="225" t="s">
        <v>231</v>
      </c>
      <c r="G194" s="40"/>
      <c r="H194" s="40"/>
      <c r="I194" s="226"/>
      <c r="J194" s="40"/>
      <c r="K194" s="40"/>
      <c r="L194" s="44"/>
      <c r="M194" s="227"/>
      <c r="N194" s="228"/>
      <c r="O194" s="91"/>
      <c r="P194" s="91"/>
      <c r="Q194" s="91"/>
      <c r="R194" s="91"/>
      <c r="S194" s="91"/>
      <c r="T194" s="92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7" t="s">
        <v>136</v>
      </c>
      <c r="AU194" s="17" t="s">
        <v>86</v>
      </c>
    </row>
    <row r="195" s="13" customFormat="1">
      <c r="A195" s="13"/>
      <c r="B195" s="229"/>
      <c r="C195" s="230"/>
      <c r="D195" s="231" t="s">
        <v>138</v>
      </c>
      <c r="E195" s="232" t="s">
        <v>1</v>
      </c>
      <c r="F195" s="233" t="s">
        <v>232</v>
      </c>
      <c r="G195" s="230"/>
      <c r="H195" s="234">
        <v>175.08699999999999</v>
      </c>
      <c r="I195" s="235"/>
      <c r="J195" s="230"/>
      <c r="K195" s="230"/>
      <c r="L195" s="236"/>
      <c r="M195" s="237"/>
      <c r="N195" s="238"/>
      <c r="O195" s="238"/>
      <c r="P195" s="238"/>
      <c r="Q195" s="238"/>
      <c r="R195" s="238"/>
      <c r="S195" s="238"/>
      <c r="T195" s="239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0" t="s">
        <v>138</v>
      </c>
      <c r="AU195" s="240" t="s">
        <v>86</v>
      </c>
      <c r="AV195" s="13" t="s">
        <v>86</v>
      </c>
      <c r="AW195" s="13" t="s">
        <v>36</v>
      </c>
      <c r="AX195" s="13" t="s">
        <v>84</v>
      </c>
      <c r="AY195" s="240" t="s">
        <v>127</v>
      </c>
    </row>
    <row r="196" s="2" customFormat="1" ht="16.5" customHeight="1">
      <c r="A196" s="38"/>
      <c r="B196" s="39"/>
      <c r="C196" s="211" t="s">
        <v>233</v>
      </c>
      <c r="D196" s="211" t="s">
        <v>129</v>
      </c>
      <c r="E196" s="212" t="s">
        <v>234</v>
      </c>
      <c r="F196" s="213" t="s">
        <v>235</v>
      </c>
      <c r="G196" s="214" t="s">
        <v>193</v>
      </c>
      <c r="H196" s="215">
        <v>92.150999999999996</v>
      </c>
      <c r="I196" s="216"/>
      <c r="J196" s="217">
        <f>ROUND(I196*H196,2)</f>
        <v>0</v>
      </c>
      <c r="K196" s="213" t="s">
        <v>133</v>
      </c>
      <c r="L196" s="44"/>
      <c r="M196" s="218" t="s">
        <v>1</v>
      </c>
      <c r="N196" s="219" t="s">
        <v>44</v>
      </c>
      <c r="O196" s="91"/>
      <c r="P196" s="220">
        <f>O196*H196</f>
        <v>0</v>
      </c>
      <c r="Q196" s="220">
        <v>0</v>
      </c>
      <c r="R196" s="220">
        <f>Q196*H196</f>
        <v>0</v>
      </c>
      <c r="S196" s="220">
        <v>0</v>
      </c>
      <c r="T196" s="221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22" t="s">
        <v>134</v>
      </c>
      <c r="AT196" s="222" t="s">
        <v>129</v>
      </c>
      <c r="AU196" s="222" t="s">
        <v>86</v>
      </c>
      <c r="AY196" s="17" t="s">
        <v>127</v>
      </c>
      <c r="BE196" s="223">
        <f>IF(N196="základní",J196,0)</f>
        <v>0</v>
      </c>
      <c r="BF196" s="223">
        <f>IF(N196="snížená",J196,0)</f>
        <v>0</v>
      </c>
      <c r="BG196" s="223">
        <f>IF(N196="zákl. přenesená",J196,0)</f>
        <v>0</v>
      </c>
      <c r="BH196" s="223">
        <f>IF(N196="sníž. přenesená",J196,0)</f>
        <v>0</v>
      </c>
      <c r="BI196" s="223">
        <f>IF(N196="nulová",J196,0)</f>
        <v>0</v>
      </c>
      <c r="BJ196" s="17" t="s">
        <v>84</v>
      </c>
      <c r="BK196" s="223">
        <f>ROUND(I196*H196,2)</f>
        <v>0</v>
      </c>
      <c r="BL196" s="17" t="s">
        <v>134</v>
      </c>
      <c r="BM196" s="222" t="s">
        <v>236</v>
      </c>
    </row>
    <row r="197" s="2" customFormat="1">
      <c r="A197" s="38"/>
      <c r="B197" s="39"/>
      <c r="C197" s="40"/>
      <c r="D197" s="224" t="s">
        <v>136</v>
      </c>
      <c r="E197" s="40"/>
      <c r="F197" s="225" t="s">
        <v>237</v>
      </c>
      <c r="G197" s="40"/>
      <c r="H197" s="40"/>
      <c r="I197" s="226"/>
      <c r="J197" s="40"/>
      <c r="K197" s="40"/>
      <c r="L197" s="44"/>
      <c r="M197" s="227"/>
      <c r="N197" s="228"/>
      <c r="O197" s="91"/>
      <c r="P197" s="91"/>
      <c r="Q197" s="91"/>
      <c r="R197" s="91"/>
      <c r="S197" s="91"/>
      <c r="T197" s="92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7" t="s">
        <v>136</v>
      </c>
      <c r="AU197" s="17" t="s">
        <v>86</v>
      </c>
    </row>
    <row r="198" s="2" customFormat="1" ht="33" customHeight="1">
      <c r="A198" s="38"/>
      <c r="B198" s="39"/>
      <c r="C198" s="211" t="s">
        <v>238</v>
      </c>
      <c r="D198" s="211" t="s">
        <v>129</v>
      </c>
      <c r="E198" s="212" t="s">
        <v>239</v>
      </c>
      <c r="F198" s="213" t="s">
        <v>240</v>
      </c>
      <c r="G198" s="214" t="s">
        <v>193</v>
      </c>
      <c r="H198" s="215">
        <v>11.492000000000001</v>
      </c>
      <c r="I198" s="216"/>
      <c r="J198" s="217">
        <f>ROUND(I198*H198,2)</f>
        <v>0</v>
      </c>
      <c r="K198" s="213" t="s">
        <v>133</v>
      </c>
      <c r="L198" s="44"/>
      <c r="M198" s="218" t="s">
        <v>1</v>
      </c>
      <c r="N198" s="219" t="s">
        <v>44</v>
      </c>
      <c r="O198" s="91"/>
      <c r="P198" s="220">
        <f>O198*H198</f>
        <v>0</v>
      </c>
      <c r="Q198" s="220">
        <v>0</v>
      </c>
      <c r="R198" s="220">
        <f>Q198*H198</f>
        <v>0</v>
      </c>
      <c r="S198" s="220">
        <v>0</v>
      </c>
      <c r="T198" s="221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22" t="s">
        <v>134</v>
      </c>
      <c r="AT198" s="222" t="s">
        <v>129</v>
      </c>
      <c r="AU198" s="222" t="s">
        <v>86</v>
      </c>
      <c r="AY198" s="17" t="s">
        <v>127</v>
      </c>
      <c r="BE198" s="223">
        <f>IF(N198="základní",J198,0)</f>
        <v>0</v>
      </c>
      <c r="BF198" s="223">
        <f>IF(N198="snížená",J198,0)</f>
        <v>0</v>
      </c>
      <c r="BG198" s="223">
        <f>IF(N198="zákl. přenesená",J198,0)</f>
        <v>0</v>
      </c>
      <c r="BH198" s="223">
        <f>IF(N198="sníž. přenesená",J198,0)</f>
        <v>0</v>
      </c>
      <c r="BI198" s="223">
        <f>IF(N198="nulová",J198,0)</f>
        <v>0</v>
      </c>
      <c r="BJ198" s="17" t="s">
        <v>84</v>
      </c>
      <c r="BK198" s="223">
        <f>ROUND(I198*H198,2)</f>
        <v>0</v>
      </c>
      <c r="BL198" s="17" t="s">
        <v>134</v>
      </c>
      <c r="BM198" s="222" t="s">
        <v>241</v>
      </c>
    </row>
    <row r="199" s="2" customFormat="1">
      <c r="A199" s="38"/>
      <c r="B199" s="39"/>
      <c r="C199" s="40"/>
      <c r="D199" s="224" t="s">
        <v>136</v>
      </c>
      <c r="E199" s="40"/>
      <c r="F199" s="225" t="s">
        <v>242</v>
      </c>
      <c r="G199" s="40"/>
      <c r="H199" s="40"/>
      <c r="I199" s="226"/>
      <c r="J199" s="40"/>
      <c r="K199" s="40"/>
      <c r="L199" s="44"/>
      <c r="M199" s="227"/>
      <c r="N199" s="228"/>
      <c r="O199" s="91"/>
      <c r="P199" s="91"/>
      <c r="Q199" s="91"/>
      <c r="R199" s="91"/>
      <c r="S199" s="91"/>
      <c r="T199" s="92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7" t="s">
        <v>136</v>
      </c>
      <c r="AU199" s="17" t="s">
        <v>86</v>
      </c>
    </row>
    <row r="200" s="13" customFormat="1">
      <c r="A200" s="13"/>
      <c r="B200" s="229"/>
      <c r="C200" s="230"/>
      <c r="D200" s="231" t="s">
        <v>138</v>
      </c>
      <c r="E200" s="232" t="s">
        <v>1</v>
      </c>
      <c r="F200" s="233" t="s">
        <v>243</v>
      </c>
      <c r="G200" s="230"/>
      <c r="H200" s="234">
        <v>1.496</v>
      </c>
      <c r="I200" s="235"/>
      <c r="J200" s="230"/>
      <c r="K200" s="230"/>
      <c r="L200" s="236"/>
      <c r="M200" s="237"/>
      <c r="N200" s="238"/>
      <c r="O200" s="238"/>
      <c r="P200" s="238"/>
      <c r="Q200" s="238"/>
      <c r="R200" s="238"/>
      <c r="S200" s="238"/>
      <c r="T200" s="239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0" t="s">
        <v>138</v>
      </c>
      <c r="AU200" s="240" t="s">
        <v>86</v>
      </c>
      <c r="AV200" s="13" t="s">
        <v>86</v>
      </c>
      <c r="AW200" s="13" t="s">
        <v>36</v>
      </c>
      <c r="AX200" s="13" t="s">
        <v>79</v>
      </c>
      <c r="AY200" s="240" t="s">
        <v>127</v>
      </c>
    </row>
    <row r="201" s="13" customFormat="1">
      <c r="A201" s="13"/>
      <c r="B201" s="229"/>
      <c r="C201" s="230"/>
      <c r="D201" s="231" t="s">
        <v>138</v>
      </c>
      <c r="E201" s="232" t="s">
        <v>1</v>
      </c>
      <c r="F201" s="233" t="s">
        <v>244</v>
      </c>
      <c r="G201" s="230"/>
      <c r="H201" s="234">
        <v>7.3540000000000001</v>
      </c>
      <c r="I201" s="235"/>
      <c r="J201" s="230"/>
      <c r="K201" s="230"/>
      <c r="L201" s="236"/>
      <c r="M201" s="237"/>
      <c r="N201" s="238"/>
      <c r="O201" s="238"/>
      <c r="P201" s="238"/>
      <c r="Q201" s="238"/>
      <c r="R201" s="238"/>
      <c r="S201" s="238"/>
      <c r="T201" s="239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0" t="s">
        <v>138</v>
      </c>
      <c r="AU201" s="240" t="s">
        <v>86</v>
      </c>
      <c r="AV201" s="13" t="s">
        <v>86</v>
      </c>
      <c r="AW201" s="13" t="s">
        <v>36</v>
      </c>
      <c r="AX201" s="13" t="s">
        <v>79</v>
      </c>
      <c r="AY201" s="240" t="s">
        <v>127</v>
      </c>
    </row>
    <row r="202" s="13" customFormat="1">
      <c r="A202" s="13"/>
      <c r="B202" s="229"/>
      <c r="C202" s="230"/>
      <c r="D202" s="231" t="s">
        <v>138</v>
      </c>
      <c r="E202" s="232" t="s">
        <v>1</v>
      </c>
      <c r="F202" s="233" t="s">
        <v>245</v>
      </c>
      <c r="G202" s="230"/>
      <c r="H202" s="234">
        <v>1.542</v>
      </c>
      <c r="I202" s="235"/>
      <c r="J202" s="230"/>
      <c r="K202" s="230"/>
      <c r="L202" s="236"/>
      <c r="M202" s="237"/>
      <c r="N202" s="238"/>
      <c r="O202" s="238"/>
      <c r="P202" s="238"/>
      <c r="Q202" s="238"/>
      <c r="R202" s="238"/>
      <c r="S202" s="238"/>
      <c r="T202" s="239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0" t="s">
        <v>138</v>
      </c>
      <c r="AU202" s="240" t="s">
        <v>86</v>
      </c>
      <c r="AV202" s="13" t="s">
        <v>86</v>
      </c>
      <c r="AW202" s="13" t="s">
        <v>36</v>
      </c>
      <c r="AX202" s="13" t="s">
        <v>79</v>
      </c>
      <c r="AY202" s="240" t="s">
        <v>127</v>
      </c>
    </row>
    <row r="203" s="15" customFormat="1">
      <c r="A203" s="15"/>
      <c r="B203" s="252"/>
      <c r="C203" s="253"/>
      <c r="D203" s="231" t="s">
        <v>138</v>
      </c>
      <c r="E203" s="254" t="s">
        <v>1</v>
      </c>
      <c r="F203" s="255" t="s">
        <v>246</v>
      </c>
      <c r="G203" s="253"/>
      <c r="H203" s="256">
        <v>10.392</v>
      </c>
      <c r="I203" s="257"/>
      <c r="J203" s="253"/>
      <c r="K203" s="253"/>
      <c r="L203" s="258"/>
      <c r="M203" s="259"/>
      <c r="N203" s="260"/>
      <c r="O203" s="260"/>
      <c r="P203" s="260"/>
      <c r="Q203" s="260"/>
      <c r="R203" s="260"/>
      <c r="S203" s="260"/>
      <c r="T203" s="261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62" t="s">
        <v>138</v>
      </c>
      <c r="AU203" s="262" t="s">
        <v>86</v>
      </c>
      <c r="AV203" s="15" t="s">
        <v>148</v>
      </c>
      <c r="AW203" s="15" t="s">
        <v>36</v>
      </c>
      <c r="AX203" s="15" t="s">
        <v>79</v>
      </c>
      <c r="AY203" s="262" t="s">
        <v>127</v>
      </c>
    </row>
    <row r="204" s="13" customFormat="1">
      <c r="A204" s="13"/>
      <c r="B204" s="229"/>
      <c r="C204" s="230"/>
      <c r="D204" s="231" t="s">
        <v>138</v>
      </c>
      <c r="E204" s="232" t="s">
        <v>1</v>
      </c>
      <c r="F204" s="233" t="s">
        <v>247</v>
      </c>
      <c r="G204" s="230"/>
      <c r="H204" s="234">
        <v>1.1000000000000001</v>
      </c>
      <c r="I204" s="235"/>
      <c r="J204" s="230"/>
      <c r="K204" s="230"/>
      <c r="L204" s="236"/>
      <c r="M204" s="237"/>
      <c r="N204" s="238"/>
      <c r="O204" s="238"/>
      <c r="P204" s="238"/>
      <c r="Q204" s="238"/>
      <c r="R204" s="238"/>
      <c r="S204" s="238"/>
      <c r="T204" s="239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0" t="s">
        <v>138</v>
      </c>
      <c r="AU204" s="240" t="s">
        <v>86</v>
      </c>
      <c r="AV204" s="13" t="s">
        <v>86</v>
      </c>
      <c r="AW204" s="13" t="s">
        <v>36</v>
      </c>
      <c r="AX204" s="13" t="s">
        <v>79</v>
      </c>
      <c r="AY204" s="240" t="s">
        <v>127</v>
      </c>
    </row>
    <row r="205" s="14" customFormat="1">
      <c r="A205" s="14"/>
      <c r="B205" s="241"/>
      <c r="C205" s="242"/>
      <c r="D205" s="231" t="s">
        <v>138</v>
      </c>
      <c r="E205" s="243" t="s">
        <v>1</v>
      </c>
      <c r="F205" s="244" t="s">
        <v>147</v>
      </c>
      <c r="G205" s="242"/>
      <c r="H205" s="245">
        <v>11.492000000000001</v>
      </c>
      <c r="I205" s="246"/>
      <c r="J205" s="242"/>
      <c r="K205" s="242"/>
      <c r="L205" s="247"/>
      <c r="M205" s="248"/>
      <c r="N205" s="249"/>
      <c r="O205" s="249"/>
      <c r="P205" s="249"/>
      <c r="Q205" s="249"/>
      <c r="R205" s="249"/>
      <c r="S205" s="249"/>
      <c r="T205" s="250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1" t="s">
        <v>138</v>
      </c>
      <c r="AU205" s="251" t="s">
        <v>86</v>
      </c>
      <c r="AV205" s="14" t="s">
        <v>134</v>
      </c>
      <c r="AW205" s="14" t="s">
        <v>36</v>
      </c>
      <c r="AX205" s="14" t="s">
        <v>84</v>
      </c>
      <c r="AY205" s="251" t="s">
        <v>127</v>
      </c>
    </row>
    <row r="206" s="2" customFormat="1" ht="16.5" customHeight="1">
      <c r="A206" s="38"/>
      <c r="B206" s="39"/>
      <c r="C206" s="263" t="s">
        <v>248</v>
      </c>
      <c r="D206" s="263" t="s">
        <v>249</v>
      </c>
      <c r="E206" s="264" t="s">
        <v>250</v>
      </c>
      <c r="F206" s="265" t="s">
        <v>251</v>
      </c>
      <c r="G206" s="266" t="s">
        <v>229</v>
      </c>
      <c r="H206" s="267">
        <v>22.984000000000002</v>
      </c>
      <c r="I206" s="268"/>
      <c r="J206" s="269">
        <f>ROUND(I206*H206,2)</f>
        <v>0</v>
      </c>
      <c r="K206" s="265" t="s">
        <v>133</v>
      </c>
      <c r="L206" s="270"/>
      <c r="M206" s="271" t="s">
        <v>1</v>
      </c>
      <c r="N206" s="272" t="s">
        <v>44</v>
      </c>
      <c r="O206" s="91"/>
      <c r="P206" s="220">
        <f>O206*H206</f>
        <v>0</v>
      </c>
      <c r="Q206" s="220">
        <v>1</v>
      </c>
      <c r="R206" s="220">
        <f>Q206*H206</f>
        <v>22.984000000000002</v>
      </c>
      <c r="S206" s="220">
        <v>0</v>
      </c>
      <c r="T206" s="221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22" t="s">
        <v>183</v>
      </c>
      <c r="AT206" s="222" t="s">
        <v>249</v>
      </c>
      <c r="AU206" s="222" t="s">
        <v>86</v>
      </c>
      <c r="AY206" s="17" t="s">
        <v>127</v>
      </c>
      <c r="BE206" s="223">
        <f>IF(N206="základní",J206,0)</f>
        <v>0</v>
      </c>
      <c r="BF206" s="223">
        <f>IF(N206="snížená",J206,0)</f>
        <v>0</v>
      </c>
      <c r="BG206" s="223">
        <f>IF(N206="zákl. přenesená",J206,0)</f>
        <v>0</v>
      </c>
      <c r="BH206" s="223">
        <f>IF(N206="sníž. přenesená",J206,0)</f>
        <v>0</v>
      </c>
      <c r="BI206" s="223">
        <f>IF(N206="nulová",J206,0)</f>
        <v>0</v>
      </c>
      <c r="BJ206" s="17" t="s">
        <v>84</v>
      </c>
      <c r="BK206" s="223">
        <f>ROUND(I206*H206,2)</f>
        <v>0</v>
      </c>
      <c r="BL206" s="17" t="s">
        <v>134</v>
      </c>
      <c r="BM206" s="222" t="s">
        <v>252</v>
      </c>
    </row>
    <row r="207" s="13" customFormat="1">
      <c r="A207" s="13"/>
      <c r="B207" s="229"/>
      <c r="C207" s="230"/>
      <c r="D207" s="231" t="s">
        <v>138</v>
      </c>
      <c r="E207" s="232" t="s">
        <v>1</v>
      </c>
      <c r="F207" s="233" t="s">
        <v>253</v>
      </c>
      <c r="G207" s="230"/>
      <c r="H207" s="234">
        <v>22.984000000000002</v>
      </c>
      <c r="I207" s="235"/>
      <c r="J207" s="230"/>
      <c r="K207" s="230"/>
      <c r="L207" s="236"/>
      <c r="M207" s="237"/>
      <c r="N207" s="238"/>
      <c r="O207" s="238"/>
      <c r="P207" s="238"/>
      <c r="Q207" s="238"/>
      <c r="R207" s="238"/>
      <c r="S207" s="238"/>
      <c r="T207" s="239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0" t="s">
        <v>138</v>
      </c>
      <c r="AU207" s="240" t="s">
        <v>86</v>
      </c>
      <c r="AV207" s="13" t="s">
        <v>86</v>
      </c>
      <c r="AW207" s="13" t="s">
        <v>36</v>
      </c>
      <c r="AX207" s="13" t="s">
        <v>84</v>
      </c>
      <c r="AY207" s="240" t="s">
        <v>127</v>
      </c>
    </row>
    <row r="208" s="2" customFormat="1" ht="24.15" customHeight="1">
      <c r="A208" s="38"/>
      <c r="B208" s="39"/>
      <c r="C208" s="211" t="s">
        <v>254</v>
      </c>
      <c r="D208" s="211" t="s">
        <v>129</v>
      </c>
      <c r="E208" s="212" t="s">
        <v>255</v>
      </c>
      <c r="F208" s="213" t="s">
        <v>256</v>
      </c>
      <c r="G208" s="214" t="s">
        <v>193</v>
      </c>
      <c r="H208" s="215">
        <v>62.095999999999997</v>
      </c>
      <c r="I208" s="216"/>
      <c r="J208" s="217">
        <f>ROUND(I208*H208,2)</f>
        <v>0</v>
      </c>
      <c r="K208" s="213" t="s">
        <v>133</v>
      </c>
      <c r="L208" s="44"/>
      <c r="M208" s="218" t="s">
        <v>1</v>
      </c>
      <c r="N208" s="219" t="s">
        <v>44</v>
      </c>
      <c r="O208" s="91"/>
      <c r="P208" s="220">
        <f>O208*H208</f>
        <v>0</v>
      </c>
      <c r="Q208" s="220">
        <v>0</v>
      </c>
      <c r="R208" s="220">
        <f>Q208*H208</f>
        <v>0</v>
      </c>
      <c r="S208" s="220">
        <v>0</v>
      </c>
      <c r="T208" s="221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22" t="s">
        <v>134</v>
      </c>
      <c r="AT208" s="222" t="s">
        <v>129</v>
      </c>
      <c r="AU208" s="222" t="s">
        <v>86</v>
      </c>
      <c r="AY208" s="17" t="s">
        <v>127</v>
      </c>
      <c r="BE208" s="223">
        <f>IF(N208="základní",J208,0)</f>
        <v>0</v>
      </c>
      <c r="BF208" s="223">
        <f>IF(N208="snížená",J208,0)</f>
        <v>0</v>
      </c>
      <c r="BG208" s="223">
        <f>IF(N208="zákl. přenesená",J208,0)</f>
        <v>0</v>
      </c>
      <c r="BH208" s="223">
        <f>IF(N208="sníž. přenesená",J208,0)</f>
        <v>0</v>
      </c>
      <c r="BI208" s="223">
        <f>IF(N208="nulová",J208,0)</f>
        <v>0</v>
      </c>
      <c r="BJ208" s="17" t="s">
        <v>84</v>
      </c>
      <c r="BK208" s="223">
        <f>ROUND(I208*H208,2)</f>
        <v>0</v>
      </c>
      <c r="BL208" s="17" t="s">
        <v>134</v>
      </c>
      <c r="BM208" s="222" t="s">
        <v>257</v>
      </c>
    </row>
    <row r="209" s="2" customFormat="1">
      <c r="A209" s="38"/>
      <c r="B209" s="39"/>
      <c r="C209" s="40"/>
      <c r="D209" s="224" t="s">
        <v>136</v>
      </c>
      <c r="E209" s="40"/>
      <c r="F209" s="225" t="s">
        <v>258</v>
      </c>
      <c r="G209" s="40"/>
      <c r="H209" s="40"/>
      <c r="I209" s="226"/>
      <c r="J209" s="40"/>
      <c r="K209" s="40"/>
      <c r="L209" s="44"/>
      <c r="M209" s="227"/>
      <c r="N209" s="228"/>
      <c r="O209" s="91"/>
      <c r="P209" s="91"/>
      <c r="Q209" s="91"/>
      <c r="R209" s="91"/>
      <c r="S209" s="91"/>
      <c r="T209" s="92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7" t="s">
        <v>136</v>
      </c>
      <c r="AU209" s="17" t="s">
        <v>86</v>
      </c>
    </row>
    <row r="210" s="13" customFormat="1">
      <c r="A210" s="13"/>
      <c r="B210" s="229"/>
      <c r="C210" s="230"/>
      <c r="D210" s="231" t="s">
        <v>138</v>
      </c>
      <c r="E210" s="232" t="s">
        <v>1</v>
      </c>
      <c r="F210" s="233" t="s">
        <v>259</v>
      </c>
      <c r="G210" s="230"/>
      <c r="H210" s="234">
        <v>25.728000000000002</v>
      </c>
      <c r="I210" s="235"/>
      <c r="J210" s="230"/>
      <c r="K210" s="230"/>
      <c r="L210" s="236"/>
      <c r="M210" s="237"/>
      <c r="N210" s="238"/>
      <c r="O210" s="238"/>
      <c r="P210" s="238"/>
      <c r="Q210" s="238"/>
      <c r="R210" s="238"/>
      <c r="S210" s="238"/>
      <c r="T210" s="239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0" t="s">
        <v>138</v>
      </c>
      <c r="AU210" s="240" t="s">
        <v>86</v>
      </c>
      <c r="AV210" s="13" t="s">
        <v>86</v>
      </c>
      <c r="AW210" s="13" t="s">
        <v>36</v>
      </c>
      <c r="AX210" s="13" t="s">
        <v>79</v>
      </c>
      <c r="AY210" s="240" t="s">
        <v>127</v>
      </c>
    </row>
    <row r="211" s="13" customFormat="1">
      <c r="A211" s="13"/>
      <c r="B211" s="229"/>
      <c r="C211" s="230"/>
      <c r="D211" s="231" t="s">
        <v>138</v>
      </c>
      <c r="E211" s="232" t="s">
        <v>1</v>
      </c>
      <c r="F211" s="233" t="s">
        <v>260</v>
      </c>
      <c r="G211" s="230"/>
      <c r="H211" s="234">
        <v>36.368000000000002</v>
      </c>
      <c r="I211" s="235"/>
      <c r="J211" s="230"/>
      <c r="K211" s="230"/>
      <c r="L211" s="236"/>
      <c r="M211" s="237"/>
      <c r="N211" s="238"/>
      <c r="O211" s="238"/>
      <c r="P211" s="238"/>
      <c r="Q211" s="238"/>
      <c r="R211" s="238"/>
      <c r="S211" s="238"/>
      <c r="T211" s="239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0" t="s">
        <v>138</v>
      </c>
      <c r="AU211" s="240" t="s">
        <v>86</v>
      </c>
      <c r="AV211" s="13" t="s">
        <v>86</v>
      </c>
      <c r="AW211" s="13" t="s">
        <v>36</v>
      </c>
      <c r="AX211" s="13" t="s">
        <v>79</v>
      </c>
      <c r="AY211" s="240" t="s">
        <v>127</v>
      </c>
    </row>
    <row r="212" s="14" customFormat="1">
      <c r="A212" s="14"/>
      <c r="B212" s="241"/>
      <c r="C212" s="242"/>
      <c r="D212" s="231" t="s">
        <v>138</v>
      </c>
      <c r="E212" s="243" t="s">
        <v>1</v>
      </c>
      <c r="F212" s="244" t="s">
        <v>147</v>
      </c>
      <c r="G212" s="242"/>
      <c r="H212" s="245">
        <v>62.095999999999997</v>
      </c>
      <c r="I212" s="246"/>
      <c r="J212" s="242"/>
      <c r="K212" s="242"/>
      <c r="L212" s="247"/>
      <c r="M212" s="248"/>
      <c r="N212" s="249"/>
      <c r="O212" s="249"/>
      <c r="P212" s="249"/>
      <c r="Q212" s="249"/>
      <c r="R212" s="249"/>
      <c r="S212" s="249"/>
      <c r="T212" s="250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1" t="s">
        <v>138</v>
      </c>
      <c r="AU212" s="251" t="s">
        <v>86</v>
      </c>
      <c r="AV212" s="14" t="s">
        <v>134</v>
      </c>
      <c r="AW212" s="14" t="s">
        <v>36</v>
      </c>
      <c r="AX212" s="14" t="s">
        <v>84</v>
      </c>
      <c r="AY212" s="251" t="s">
        <v>127</v>
      </c>
    </row>
    <row r="213" s="2" customFormat="1" ht="24.15" customHeight="1">
      <c r="A213" s="38"/>
      <c r="B213" s="39"/>
      <c r="C213" s="211" t="s">
        <v>261</v>
      </c>
      <c r="D213" s="211" t="s">
        <v>129</v>
      </c>
      <c r="E213" s="212" t="s">
        <v>262</v>
      </c>
      <c r="F213" s="213" t="s">
        <v>263</v>
      </c>
      <c r="G213" s="214" t="s">
        <v>193</v>
      </c>
      <c r="H213" s="215">
        <v>31.047999999999998</v>
      </c>
      <c r="I213" s="216"/>
      <c r="J213" s="217">
        <f>ROUND(I213*H213,2)</f>
        <v>0</v>
      </c>
      <c r="K213" s="213" t="s">
        <v>133</v>
      </c>
      <c r="L213" s="44"/>
      <c r="M213" s="218" t="s">
        <v>1</v>
      </c>
      <c r="N213" s="219" t="s">
        <v>44</v>
      </c>
      <c r="O213" s="91"/>
      <c r="P213" s="220">
        <f>O213*H213</f>
        <v>0</v>
      </c>
      <c r="Q213" s="220">
        <v>0</v>
      </c>
      <c r="R213" s="220">
        <f>Q213*H213</f>
        <v>0</v>
      </c>
      <c r="S213" s="220">
        <v>0</v>
      </c>
      <c r="T213" s="221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22" t="s">
        <v>134</v>
      </c>
      <c r="AT213" s="222" t="s">
        <v>129</v>
      </c>
      <c r="AU213" s="222" t="s">
        <v>86</v>
      </c>
      <c r="AY213" s="17" t="s">
        <v>127</v>
      </c>
      <c r="BE213" s="223">
        <f>IF(N213="základní",J213,0)</f>
        <v>0</v>
      </c>
      <c r="BF213" s="223">
        <f>IF(N213="snížená",J213,0)</f>
        <v>0</v>
      </c>
      <c r="BG213" s="223">
        <f>IF(N213="zákl. přenesená",J213,0)</f>
        <v>0</v>
      </c>
      <c r="BH213" s="223">
        <f>IF(N213="sníž. přenesená",J213,0)</f>
        <v>0</v>
      </c>
      <c r="BI213" s="223">
        <f>IF(N213="nulová",J213,0)</f>
        <v>0</v>
      </c>
      <c r="BJ213" s="17" t="s">
        <v>84</v>
      </c>
      <c r="BK213" s="223">
        <f>ROUND(I213*H213,2)</f>
        <v>0</v>
      </c>
      <c r="BL213" s="17" t="s">
        <v>134</v>
      </c>
      <c r="BM213" s="222" t="s">
        <v>264</v>
      </c>
    </row>
    <row r="214" s="2" customFormat="1">
      <c r="A214" s="38"/>
      <c r="B214" s="39"/>
      <c r="C214" s="40"/>
      <c r="D214" s="224" t="s">
        <v>136</v>
      </c>
      <c r="E214" s="40"/>
      <c r="F214" s="225" t="s">
        <v>265</v>
      </c>
      <c r="G214" s="40"/>
      <c r="H214" s="40"/>
      <c r="I214" s="226"/>
      <c r="J214" s="40"/>
      <c r="K214" s="40"/>
      <c r="L214" s="44"/>
      <c r="M214" s="227"/>
      <c r="N214" s="228"/>
      <c r="O214" s="91"/>
      <c r="P214" s="91"/>
      <c r="Q214" s="91"/>
      <c r="R214" s="91"/>
      <c r="S214" s="91"/>
      <c r="T214" s="92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7" t="s">
        <v>136</v>
      </c>
      <c r="AU214" s="17" t="s">
        <v>86</v>
      </c>
    </row>
    <row r="215" s="13" customFormat="1">
      <c r="A215" s="13"/>
      <c r="B215" s="229"/>
      <c r="C215" s="230"/>
      <c r="D215" s="231" t="s">
        <v>138</v>
      </c>
      <c r="E215" s="232" t="s">
        <v>1</v>
      </c>
      <c r="F215" s="233" t="s">
        <v>266</v>
      </c>
      <c r="G215" s="230"/>
      <c r="H215" s="234">
        <v>31.047999999999998</v>
      </c>
      <c r="I215" s="235"/>
      <c r="J215" s="230"/>
      <c r="K215" s="230"/>
      <c r="L215" s="236"/>
      <c r="M215" s="237"/>
      <c r="N215" s="238"/>
      <c r="O215" s="238"/>
      <c r="P215" s="238"/>
      <c r="Q215" s="238"/>
      <c r="R215" s="238"/>
      <c r="S215" s="238"/>
      <c r="T215" s="239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0" t="s">
        <v>138</v>
      </c>
      <c r="AU215" s="240" t="s">
        <v>86</v>
      </c>
      <c r="AV215" s="13" t="s">
        <v>86</v>
      </c>
      <c r="AW215" s="13" t="s">
        <v>36</v>
      </c>
      <c r="AX215" s="13" t="s">
        <v>84</v>
      </c>
      <c r="AY215" s="240" t="s">
        <v>127</v>
      </c>
    </row>
    <row r="216" s="2" customFormat="1" ht="37.8" customHeight="1">
      <c r="A216" s="38"/>
      <c r="B216" s="39"/>
      <c r="C216" s="211" t="s">
        <v>267</v>
      </c>
      <c r="D216" s="211" t="s">
        <v>129</v>
      </c>
      <c r="E216" s="212" t="s">
        <v>268</v>
      </c>
      <c r="F216" s="213" t="s">
        <v>269</v>
      </c>
      <c r="G216" s="214" t="s">
        <v>132</v>
      </c>
      <c r="H216" s="215">
        <v>55.575000000000003</v>
      </c>
      <c r="I216" s="216"/>
      <c r="J216" s="217">
        <f>ROUND(I216*H216,2)</f>
        <v>0</v>
      </c>
      <c r="K216" s="213" t="s">
        <v>133</v>
      </c>
      <c r="L216" s="44"/>
      <c r="M216" s="218" t="s">
        <v>1</v>
      </c>
      <c r="N216" s="219" t="s">
        <v>44</v>
      </c>
      <c r="O216" s="91"/>
      <c r="P216" s="220">
        <f>O216*H216</f>
        <v>0</v>
      </c>
      <c r="Q216" s="220">
        <v>0</v>
      </c>
      <c r="R216" s="220">
        <f>Q216*H216</f>
        <v>0</v>
      </c>
      <c r="S216" s="220">
        <v>0</v>
      </c>
      <c r="T216" s="221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22" t="s">
        <v>134</v>
      </c>
      <c r="AT216" s="222" t="s">
        <v>129</v>
      </c>
      <c r="AU216" s="222" t="s">
        <v>86</v>
      </c>
      <c r="AY216" s="17" t="s">
        <v>127</v>
      </c>
      <c r="BE216" s="223">
        <f>IF(N216="základní",J216,0)</f>
        <v>0</v>
      </c>
      <c r="BF216" s="223">
        <f>IF(N216="snížená",J216,0)</f>
        <v>0</v>
      </c>
      <c r="BG216" s="223">
        <f>IF(N216="zákl. přenesená",J216,0)</f>
        <v>0</v>
      </c>
      <c r="BH216" s="223">
        <f>IF(N216="sníž. přenesená",J216,0)</f>
        <v>0</v>
      </c>
      <c r="BI216" s="223">
        <f>IF(N216="nulová",J216,0)</f>
        <v>0</v>
      </c>
      <c r="BJ216" s="17" t="s">
        <v>84</v>
      </c>
      <c r="BK216" s="223">
        <f>ROUND(I216*H216,2)</f>
        <v>0</v>
      </c>
      <c r="BL216" s="17" t="s">
        <v>134</v>
      </c>
      <c r="BM216" s="222" t="s">
        <v>270</v>
      </c>
    </row>
    <row r="217" s="2" customFormat="1">
      <c r="A217" s="38"/>
      <c r="B217" s="39"/>
      <c r="C217" s="40"/>
      <c r="D217" s="224" t="s">
        <v>136</v>
      </c>
      <c r="E217" s="40"/>
      <c r="F217" s="225" t="s">
        <v>271</v>
      </c>
      <c r="G217" s="40"/>
      <c r="H217" s="40"/>
      <c r="I217" s="226"/>
      <c r="J217" s="40"/>
      <c r="K217" s="40"/>
      <c r="L217" s="44"/>
      <c r="M217" s="227"/>
      <c r="N217" s="228"/>
      <c r="O217" s="91"/>
      <c r="P217" s="91"/>
      <c r="Q217" s="91"/>
      <c r="R217" s="91"/>
      <c r="S217" s="91"/>
      <c r="T217" s="92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7" t="s">
        <v>136</v>
      </c>
      <c r="AU217" s="17" t="s">
        <v>86</v>
      </c>
    </row>
    <row r="218" s="13" customFormat="1">
      <c r="A218" s="13"/>
      <c r="B218" s="229"/>
      <c r="C218" s="230"/>
      <c r="D218" s="231" t="s">
        <v>138</v>
      </c>
      <c r="E218" s="232" t="s">
        <v>1</v>
      </c>
      <c r="F218" s="233" t="s">
        <v>272</v>
      </c>
      <c r="G218" s="230"/>
      <c r="H218" s="234">
        <v>35.674999999999997</v>
      </c>
      <c r="I218" s="235"/>
      <c r="J218" s="230"/>
      <c r="K218" s="230"/>
      <c r="L218" s="236"/>
      <c r="M218" s="237"/>
      <c r="N218" s="238"/>
      <c r="O218" s="238"/>
      <c r="P218" s="238"/>
      <c r="Q218" s="238"/>
      <c r="R218" s="238"/>
      <c r="S218" s="238"/>
      <c r="T218" s="239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0" t="s">
        <v>138</v>
      </c>
      <c r="AU218" s="240" t="s">
        <v>86</v>
      </c>
      <c r="AV218" s="13" t="s">
        <v>86</v>
      </c>
      <c r="AW218" s="13" t="s">
        <v>36</v>
      </c>
      <c r="AX218" s="13" t="s">
        <v>79</v>
      </c>
      <c r="AY218" s="240" t="s">
        <v>127</v>
      </c>
    </row>
    <row r="219" s="13" customFormat="1">
      <c r="A219" s="13"/>
      <c r="B219" s="229"/>
      <c r="C219" s="230"/>
      <c r="D219" s="231" t="s">
        <v>138</v>
      </c>
      <c r="E219" s="232" t="s">
        <v>1</v>
      </c>
      <c r="F219" s="233" t="s">
        <v>273</v>
      </c>
      <c r="G219" s="230"/>
      <c r="H219" s="234">
        <v>19.899999999999999</v>
      </c>
      <c r="I219" s="235"/>
      <c r="J219" s="230"/>
      <c r="K219" s="230"/>
      <c r="L219" s="236"/>
      <c r="M219" s="237"/>
      <c r="N219" s="238"/>
      <c r="O219" s="238"/>
      <c r="P219" s="238"/>
      <c r="Q219" s="238"/>
      <c r="R219" s="238"/>
      <c r="S219" s="238"/>
      <c r="T219" s="239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0" t="s">
        <v>138</v>
      </c>
      <c r="AU219" s="240" t="s">
        <v>86</v>
      </c>
      <c r="AV219" s="13" t="s">
        <v>86</v>
      </c>
      <c r="AW219" s="13" t="s">
        <v>36</v>
      </c>
      <c r="AX219" s="13" t="s">
        <v>79</v>
      </c>
      <c r="AY219" s="240" t="s">
        <v>127</v>
      </c>
    </row>
    <row r="220" s="14" customFormat="1">
      <c r="A220" s="14"/>
      <c r="B220" s="241"/>
      <c r="C220" s="242"/>
      <c r="D220" s="231" t="s">
        <v>138</v>
      </c>
      <c r="E220" s="243" t="s">
        <v>1</v>
      </c>
      <c r="F220" s="244" t="s">
        <v>147</v>
      </c>
      <c r="G220" s="242"/>
      <c r="H220" s="245">
        <v>55.575000000000003</v>
      </c>
      <c r="I220" s="246"/>
      <c r="J220" s="242"/>
      <c r="K220" s="242"/>
      <c r="L220" s="247"/>
      <c r="M220" s="248"/>
      <c r="N220" s="249"/>
      <c r="O220" s="249"/>
      <c r="P220" s="249"/>
      <c r="Q220" s="249"/>
      <c r="R220" s="249"/>
      <c r="S220" s="249"/>
      <c r="T220" s="250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1" t="s">
        <v>138</v>
      </c>
      <c r="AU220" s="251" t="s">
        <v>86</v>
      </c>
      <c r="AV220" s="14" t="s">
        <v>134</v>
      </c>
      <c r="AW220" s="14" t="s">
        <v>36</v>
      </c>
      <c r="AX220" s="14" t="s">
        <v>84</v>
      </c>
      <c r="AY220" s="251" t="s">
        <v>127</v>
      </c>
    </row>
    <row r="221" s="2" customFormat="1" ht="24.15" customHeight="1">
      <c r="A221" s="38"/>
      <c r="B221" s="39"/>
      <c r="C221" s="211" t="s">
        <v>7</v>
      </c>
      <c r="D221" s="211" t="s">
        <v>129</v>
      </c>
      <c r="E221" s="212" t="s">
        <v>274</v>
      </c>
      <c r="F221" s="213" t="s">
        <v>275</v>
      </c>
      <c r="G221" s="214" t="s">
        <v>132</v>
      </c>
      <c r="H221" s="215">
        <v>55.575000000000003</v>
      </c>
      <c r="I221" s="216"/>
      <c r="J221" s="217">
        <f>ROUND(I221*H221,2)</f>
        <v>0</v>
      </c>
      <c r="K221" s="213" t="s">
        <v>133</v>
      </c>
      <c r="L221" s="44"/>
      <c r="M221" s="218" t="s">
        <v>1</v>
      </c>
      <c r="N221" s="219" t="s">
        <v>44</v>
      </c>
      <c r="O221" s="91"/>
      <c r="P221" s="220">
        <f>O221*H221</f>
        <v>0</v>
      </c>
      <c r="Q221" s="220">
        <v>0</v>
      </c>
      <c r="R221" s="220">
        <f>Q221*H221</f>
        <v>0</v>
      </c>
      <c r="S221" s="220">
        <v>0</v>
      </c>
      <c r="T221" s="221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22" t="s">
        <v>134</v>
      </c>
      <c r="AT221" s="222" t="s">
        <v>129</v>
      </c>
      <c r="AU221" s="222" t="s">
        <v>86</v>
      </c>
      <c r="AY221" s="17" t="s">
        <v>127</v>
      </c>
      <c r="BE221" s="223">
        <f>IF(N221="základní",J221,0)</f>
        <v>0</v>
      </c>
      <c r="BF221" s="223">
        <f>IF(N221="snížená",J221,0)</f>
        <v>0</v>
      </c>
      <c r="BG221" s="223">
        <f>IF(N221="zákl. přenesená",J221,0)</f>
        <v>0</v>
      </c>
      <c r="BH221" s="223">
        <f>IF(N221="sníž. přenesená",J221,0)</f>
        <v>0</v>
      </c>
      <c r="BI221" s="223">
        <f>IF(N221="nulová",J221,0)</f>
        <v>0</v>
      </c>
      <c r="BJ221" s="17" t="s">
        <v>84</v>
      </c>
      <c r="BK221" s="223">
        <f>ROUND(I221*H221,2)</f>
        <v>0</v>
      </c>
      <c r="BL221" s="17" t="s">
        <v>134</v>
      </c>
      <c r="BM221" s="222" t="s">
        <v>276</v>
      </c>
    </row>
    <row r="222" s="2" customFormat="1">
      <c r="A222" s="38"/>
      <c r="B222" s="39"/>
      <c r="C222" s="40"/>
      <c r="D222" s="224" t="s">
        <v>136</v>
      </c>
      <c r="E222" s="40"/>
      <c r="F222" s="225" t="s">
        <v>277</v>
      </c>
      <c r="G222" s="40"/>
      <c r="H222" s="40"/>
      <c r="I222" s="226"/>
      <c r="J222" s="40"/>
      <c r="K222" s="40"/>
      <c r="L222" s="44"/>
      <c r="M222" s="227"/>
      <c r="N222" s="228"/>
      <c r="O222" s="91"/>
      <c r="P222" s="91"/>
      <c r="Q222" s="91"/>
      <c r="R222" s="91"/>
      <c r="S222" s="91"/>
      <c r="T222" s="92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7" t="s">
        <v>136</v>
      </c>
      <c r="AU222" s="17" t="s">
        <v>86</v>
      </c>
    </row>
    <row r="223" s="13" customFormat="1">
      <c r="A223" s="13"/>
      <c r="B223" s="229"/>
      <c r="C223" s="230"/>
      <c r="D223" s="231" t="s">
        <v>138</v>
      </c>
      <c r="E223" s="232" t="s">
        <v>1</v>
      </c>
      <c r="F223" s="233" t="s">
        <v>272</v>
      </c>
      <c r="G223" s="230"/>
      <c r="H223" s="234">
        <v>35.674999999999997</v>
      </c>
      <c r="I223" s="235"/>
      <c r="J223" s="230"/>
      <c r="K223" s="230"/>
      <c r="L223" s="236"/>
      <c r="M223" s="237"/>
      <c r="N223" s="238"/>
      <c r="O223" s="238"/>
      <c r="P223" s="238"/>
      <c r="Q223" s="238"/>
      <c r="R223" s="238"/>
      <c r="S223" s="238"/>
      <c r="T223" s="239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0" t="s">
        <v>138</v>
      </c>
      <c r="AU223" s="240" t="s">
        <v>86</v>
      </c>
      <c r="AV223" s="13" t="s">
        <v>86</v>
      </c>
      <c r="AW223" s="13" t="s">
        <v>36</v>
      </c>
      <c r="AX223" s="13" t="s">
        <v>79</v>
      </c>
      <c r="AY223" s="240" t="s">
        <v>127</v>
      </c>
    </row>
    <row r="224" s="13" customFormat="1">
      <c r="A224" s="13"/>
      <c r="B224" s="229"/>
      <c r="C224" s="230"/>
      <c r="D224" s="231" t="s">
        <v>138</v>
      </c>
      <c r="E224" s="232" t="s">
        <v>1</v>
      </c>
      <c r="F224" s="233" t="s">
        <v>273</v>
      </c>
      <c r="G224" s="230"/>
      <c r="H224" s="234">
        <v>19.899999999999999</v>
      </c>
      <c r="I224" s="235"/>
      <c r="J224" s="230"/>
      <c r="K224" s="230"/>
      <c r="L224" s="236"/>
      <c r="M224" s="237"/>
      <c r="N224" s="238"/>
      <c r="O224" s="238"/>
      <c r="P224" s="238"/>
      <c r="Q224" s="238"/>
      <c r="R224" s="238"/>
      <c r="S224" s="238"/>
      <c r="T224" s="239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0" t="s">
        <v>138</v>
      </c>
      <c r="AU224" s="240" t="s">
        <v>86</v>
      </c>
      <c r="AV224" s="13" t="s">
        <v>86</v>
      </c>
      <c r="AW224" s="13" t="s">
        <v>36</v>
      </c>
      <c r="AX224" s="13" t="s">
        <v>79</v>
      </c>
      <c r="AY224" s="240" t="s">
        <v>127</v>
      </c>
    </row>
    <row r="225" s="14" customFormat="1">
      <c r="A225" s="14"/>
      <c r="B225" s="241"/>
      <c r="C225" s="242"/>
      <c r="D225" s="231" t="s">
        <v>138</v>
      </c>
      <c r="E225" s="243" t="s">
        <v>1</v>
      </c>
      <c r="F225" s="244" t="s">
        <v>147</v>
      </c>
      <c r="G225" s="242"/>
      <c r="H225" s="245">
        <v>55.575000000000003</v>
      </c>
      <c r="I225" s="246"/>
      <c r="J225" s="242"/>
      <c r="K225" s="242"/>
      <c r="L225" s="247"/>
      <c r="M225" s="248"/>
      <c r="N225" s="249"/>
      <c r="O225" s="249"/>
      <c r="P225" s="249"/>
      <c r="Q225" s="249"/>
      <c r="R225" s="249"/>
      <c r="S225" s="249"/>
      <c r="T225" s="250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1" t="s">
        <v>138</v>
      </c>
      <c r="AU225" s="251" t="s">
        <v>86</v>
      </c>
      <c r="AV225" s="14" t="s">
        <v>134</v>
      </c>
      <c r="AW225" s="14" t="s">
        <v>36</v>
      </c>
      <c r="AX225" s="14" t="s">
        <v>84</v>
      </c>
      <c r="AY225" s="251" t="s">
        <v>127</v>
      </c>
    </row>
    <row r="226" s="2" customFormat="1" ht="16.5" customHeight="1">
      <c r="A226" s="38"/>
      <c r="B226" s="39"/>
      <c r="C226" s="263" t="s">
        <v>278</v>
      </c>
      <c r="D226" s="263" t="s">
        <v>249</v>
      </c>
      <c r="E226" s="264" t="s">
        <v>279</v>
      </c>
      <c r="F226" s="265" t="s">
        <v>280</v>
      </c>
      <c r="G226" s="266" t="s">
        <v>229</v>
      </c>
      <c r="H226" s="267">
        <v>15.005000000000001</v>
      </c>
      <c r="I226" s="268"/>
      <c r="J226" s="269">
        <f>ROUND(I226*H226,2)</f>
        <v>0</v>
      </c>
      <c r="K226" s="265" t="s">
        <v>133</v>
      </c>
      <c r="L226" s="270"/>
      <c r="M226" s="271" t="s">
        <v>1</v>
      </c>
      <c r="N226" s="272" t="s">
        <v>44</v>
      </c>
      <c r="O226" s="91"/>
      <c r="P226" s="220">
        <f>O226*H226</f>
        <v>0</v>
      </c>
      <c r="Q226" s="220">
        <v>1</v>
      </c>
      <c r="R226" s="220">
        <f>Q226*H226</f>
        <v>15.005000000000001</v>
      </c>
      <c r="S226" s="220">
        <v>0</v>
      </c>
      <c r="T226" s="221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22" t="s">
        <v>183</v>
      </c>
      <c r="AT226" s="222" t="s">
        <v>249</v>
      </c>
      <c r="AU226" s="222" t="s">
        <v>86</v>
      </c>
      <c r="AY226" s="17" t="s">
        <v>127</v>
      </c>
      <c r="BE226" s="223">
        <f>IF(N226="základní",J226,0)</f>
        <v>0</v>
      </c>
      <c r="BF226" s="223">
        <f>IF(N226="snížená",J226,0)</f>
        <v>0</v>
      </c>
      <c r="BG226" s="223">
        <f>IF(N226="zákl. přenesená",J226,0)</f>
        <v>0</v>
      </c>
      <c r="BH226" s="223">
        <f>IF(N226="sníž. přenesená",J226,0)</f>
        <v>0</v>
      </c>
      <c r="BI226" s="223">
        <f>IF(N226="nulová",J226,0)</f>
        <v>0</v>
      </c>
      <c r="BJ226" s="17" t="s">
        <v>84</v>
      </c>
      <c r="BK226" s="223">
        <f>ROUND(I226*H226,2)</f>
        <v>0</v>
      </c>
      <c r="BL226" s="17" t="s">
        <v>134</v>
      </c>
      <c r="BM226" s="222" t="s">
        <v>281</v>
      </c>
    </row>
    <row r="227" s="13" customFormat="1">
      <c r="A227" s="13"/>
      <c r="B227" s="229"/>
      <c r="C227" s="230"/>
      <c r="D227" s="231" t="s">
        <v>138</v>
      </c>
      <c r="E227" s="232" t="s">
        <v>1</v>
      </c>
      <c r="F227" s="233" t="s">
        <v>282</v>
      </c>
      <c r="G227" s="230"/>
      <c r="H227" s="234">
        <v>15.005000000000001</v>
      </c>
      <c r="I227" s="235"/>
      <c r="J227" s="230"/>
      <c r="K227" s="230"/>
      <c r="L227" s="236"/>
      <c r="M227" s="237"/>
      <c r="N227" s="238"/>
      <c r="O227" s="238"/>
      <c r="P227" s="238"/>
      <c r="Q227" s="238"/>
      <c r="R227" s="238"/>
      <c r="S227" s="238"/>
      <c r="T227" s="239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0" t="s">
        <v>138</v>
      </c>
      <c r="AU227" s="240" t="s">
        <v>86</v>
      </c>
      <c r="AV227" s="13" t="s">
        <v>86</v>
      </c>
      <c r="AW227" s="13" t="s">
        <v>36</v>
      </c>
      <c r="AX227" s="13" t="s">
        <v>84</v>
      </c>
      <c r="AY227" s="240" t="s">
        <v>127</v>
      </c>
    </row>
    <row r="228" s="2" customFormat="1" ht="24.15" customHeight="1">
      <c r="A228" s="38"/>
      <c r="B228" s="39"/>
      <c r="C228" s="211" t="s">
        <v>283</v>
      </c>
      <c r="D228" s="211" t="s">
        <v>129</v>
      </c>
      <c r="E228" s="212" t="s">
        <v>284</v>
      </c>
      <c r="F228" s="213" t="s">
        <v>285</v>
      </c>
      <c r="G228" s="214" t="s">
        <v>132</v>
      </c>
      <c r="H228" s="215">
        <v>55.575000000000003</v>
      </c>
      <c r="I228" s="216"/>
      <c r="J228" s="217">
        <f>ROUND(I228*H228,2)</f>
        <v>0</v>
      </c>
      <c r="K228" s="213" t="s">
        <v>133</v>
      </c>
      <c r="L228" s="44"/>
      <c r="M228" s="218" t="s">
        <v>1</v>
      </c>
      <c r="N228" s="219" t="s">
        <v>44</v>
      </c>
      <c r="O228" s="91"/>
      <c r="P228" s="220">
        <f>O228*H228</f>
        <v>0</v>
      </c>
      <c r="Q228" s="220">
        <v>0</v>
      </c>
      <c r="R228" s="220">
        <f>Q228*H228</f>
        <v>0</v>
      </c>
      <c r="S228" s="220">
        <v>0</v>
      </c>
      <c r="T228" s="221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22" t="s">
        <v>134</v>
      </c>
      <c r="AT228" s="222" t="s">
        <v>129</v>
      </c>
      <c r="AU228" s="222" t="s">
        <v>86</v>
      </c>
      <c r="AY228" s="17" t="s">
        <v>127</v>
      </c>
      <c r="BE228" s="223">
        <f>IF(N228="základní",J228,0)</f>
        <v>0</v>
      </c>
      <c r="BF228" s="223">
        <f>IF(N228="snížená",J228,0)</f>
        <v>0</v>
      </c>
      <c r="BG228" s="223">
        <f>IF(N228="zákl. přenesená",J228,0)</f>
        <v>0</v>
      </c>
      <c r="BH228" s="223">
        <f>IF(N228="sníž. přenesená",J228,0)</f>
        <v>0</v>
      </c>
      <c r="BI228" s="223">
        <f>IF(N228="nulová",J228,0)</f>
        <v>0</v>
      </c>
      <c r="BJ228" s="17" t="s">
        <v>84</v>
      </c>
      <c r="BK228" s="223">
        <f>ROUND(I228*H228,2)</f>
        <v>0</v>
      </c>
      <c r="BL228" s="17" t="s">
        <v>134</v>
      </c>
      <c r="BM228" s="222" t="s">
        <v>286</v>
      </c>
    </row>
    <row r="229" s="2" customFormat="1">
      <c r="A229" s="38"/>
      <c r="B229" s="39"/>
      <c r="C229" s="40"/>
      <c r="D229" s="224" t="s">
        <v>136</v>
      </c>
      <c r="E229" s="40"/>
      <c r="F229" s="225" t="s">
        <v>287</v>
      </c>
      <c r="G229" s="40"/>
      <c r="H229" s="40"/>
      <c r="I229" s="226"/>
      <c r="J229" s="40"/>
      <c r="K229" s="40"/>
      <c r="L229" s="44"/>
      <c r="M229" s="227"/>
      <c r="N229" s="228"/>
      <c r="O229" s="91"/>
      <c r="P229" s="91"/>
      <c r="Q229" s="91"/>
      <c r="R229" s="91"/>
      <c r="S229" s="91"/>
      <c r="T229" s="92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7" t="s">
        <v>136</v>
      </c>
      <c r="AU229" s="17" t="s">
        <v>86</v>
      </c>
    </row>
    <row r="230" s="13" customFormat="1">
      <c r="A230" s="13"/>
      <c r="B230" s="229"/>
      <c r="C230" s="230"/>
      <c r="D230" s="231" t="s">
        <v>138</v>
      </c>
      <c r="E230" s="232" t="s">
        <v>1</v>
      </c>
      <c r="F230" s="233" t="s">
        <v>272</v>
      </c>
      <c r="G230" s="230"/>
      <c r="H230" s="234">
        <v>35.674999999999997</v>
      </c>
      <c r="I230" s="235"/>
      <c r="J230" s="230"/>
      <c r="K230" s="230"/>
      <c r="L230" s="236"/>
      <c r="M230" s="237"/>
      <c r="N230" s="238"/>
      <c r="O230" s="238"/>
      <c r="P230" s="238"/>
      <c r="Q230" s="238"/>
      <c r="R230" s="238"/>
      <c r="S230" s="238"/>
      <c r="T230" s="239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0" t="s">
        <v>138</v>
      </c>
      <c r="AU230" s="240" t="s">
        <v>86</v>
      </c>
      <c r="AV230" s="13" t="s">
        <v>86</v>
      </c>
      <c r="AW230" s="13" t="s">
        <v>36</v>
      </c>
      <c r="AX230" s="13" t="s">
        <v>79</v>
      </c>
      <c r="AY230" s="240" t="s">
        <v>127</v>
      </c>
    </row>
    <row r="231" s="13" customFormat="1">
      <c r="A231" s="13"/>
      <c r="B231" s="229"/>
      <c r="C231" s="230"/>
      <c r="D231" s="231" t="s">
        <v>138</v>
      </c>
      <c r="E231" s="232" t="s">
        <v>1</v>
      </c>
      <c r="F231" s="233" t="s">
        <v>273</v>
      </c>
      <c r="G231" s="230"/>
      <c r="H231" s="234">
        <v>19.899999999999999</v>
      </c>
      <c r="I231" s="235"/>
      <c r="J231" s="230"/>
      <c r="K231" s="230"/>
      <c r="L231" s="236"/>
      <c r="M231" s="237"/>
      <c r="N231" s="238"/>
      <c r="O231" s="238"/>
      <c r="P231" s="238"/>
      <c r="Q231" s="238"/>
      <c r="R231" s="238"/>
      <c r="S231" s="238"/>
      <c r="T231" s="239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0" t="s">
        <v>138</v>
      </c>
      <c r="AU231" s="240" t="s">
        <v>86</v>
      </c>
      <c r="AV231" s="13" t="s">
        <v>86</v>
      </c>
      <c r="AW231" s="13" t="s">
        <v>36</v>
      </c>
      <c r="AX231" s="13" t="s">
        <v>79</v>
      </c>
      <c r="AY231" s="240" t="s">
        <v>127</v>
      </c>
    </row>
    <row r="232" s="14" customFormat="1">
      <c r="A232" s="14"/>
      <c r="B232" s="241"/>
      <c r="C232" s="242"/>
      <c r="D232" s="231" t="s">
        <v>138</v>
      </c>
      <c r="E232" s="243" t="s">
        <v>1</v>
      </c>
      <c r="F232" s="244" t="s">
        <v>147</v>
      </c>
      <c r="G232" s="242"/>
      <c r="H232" s="245">
        <v>55.575000000000003</v>
      </c>
      <c r="I232" s="246"/>
      <c r="J232" s="242"/>
      <c r="K232" s="242"/>
      <c r="L232" s="247"/>
      <c r="M232" s="248"/>
      <c r="N232" s="249"/>
      <c r="O232" s="249"/>
      <c r="P232" s="249"/>
      <c r="Q232" s="249"/>
      <c r="R232" s="249"/>
      <c r="S232" s="249"/>
      <c r="T232" s="250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1" t="s">
        <v>138</v>
      </c>
      <c r="AU232" s="251" t="s">
        <v>86</v>
      </c>
      <c r="AV232" s="14" t="s">
        <v>134</v>
      </c>
      <c r="AW232" s="14" t="s">
        <v>36</v>
      </c>
      <c r="AX232" s="14" t="s">
        <v>84</v>
      </c>
      <c r="AY232" s="251" t="s">
        <v>127</v>
      </c>
    </row>
    <row r="233" s="2" customFormat="1" ht="16.5" customHeight="1">
      <c r="A233" s="38"/>
      <c r="B233" s="39"/>
      <c r="C233" s="263" t="s">
        <v>288</v>
      </c>
      <c r="D233" s="263" t="s">
        <v>249</v>
      </c>
      <c r="E233" s="264" t="s">
        <v>289</v>
      </c>
      <c r="F233" s="265" t="s">
        <v>290</v>
      </c>
      <c r="G233" s="266" t="s">
        <v>291</v>
      </c>
      <c r="H233" s="267">
        <v>1.1120000000000001</v>
      </c>
      <c r="I233" s="268"/>
      <c r="J233" s="269">
        <f>ROUND(I233*H233,2)</f>
        <v>0</v>
      </c>
      <c r="K233" s="265" t="s">
        <v>133</v>
      </c>
      <c r="L233" s="270"/>
      <c r="M233" s="271" t="s">
        <v>1</v>
      </c>
      <c r="N233" s="272" t="s">
        <v>44</v>
      </c>
      <c r="O233" s="91"/>
      <c r="P233" s="220">
        <f>O233*H233</f>
        <v>0</v>
      </c>
      <c r="Q233" s="220">
        <v>0.001</v>
      </c>
      <c r="R233" s="220">
        <f>Q233*H233</f>
        <v>0.0011120000000000001</v>
      </c>
      <c r="S233" s="220">
        <v>0</v>
      </c>
      <c r="T233" s="221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22" t="s">
        <v>183</v>
      </c>
      <c r="AT233" s="222" t="s">
        <v>249</v>
      </c>
      <c r="AU233" s="222" t="s">
        <v>86</v>
      </c>
      <c r="AY233" s="17" t="s">
        <v>127</v>
      </c>
      <c r="BE233" s="223">
        <f>IF(N233="základní",J233,0)</f>
        <v>0</v>
      </c>
      <c r="BF233" s="223">
        <f>IF(N233="snížená",J233,0)</f>
        <v>0</v>
      </c>
      <c r="BG233" s="223">
        <f>IF(N233="zákl. přenesená",J233,0)</f>
        <v>0</v>
      </c>
      <c r="BH233" s="223">
        <f>IF(N233="sníž. přenesená",J233,0)</f>
        <v>0</v>
      </c>
      <c r="BI233" s="223">
        <f>IF(N233="nulová",J233,0)</f>
        <v>0</v>
      </c>
      <c r="BJ233" s="17" t="s">
        <v>84</v>
      </c>
      <c r="BK233" s="223">
        <f>ROUND(I233*H233,2)</f>
        <v>0</v>
      </c>
      <c r="BL233" s="17" t="s">
        <v>134</v>
      </c>
      <c r="BM233" s="222" t="s">
        <v>292</v>
      </c>
    </row>
    <row r="234" s="13" customFormat="1">
      <c r="A234" s="13"/>
      <c r="B234" s="229"/>
      <c r="C234" s="230"/>
      <c r="D234" s="231" t="s">
        <v>138</v>
      </c>
      <c r="E234" s="232" t="s">
        <v>1</v>
      </c>
      <c r="F234" s="233" t="s">
        <v>293</v>
      </c>
      <c r="G234" s="230"/>
      <c r="H234" s="234">
        <v>1.1120000000000001</v>
      </c>
      <c r="I234" s="235"/>
      <c r="J234" s="230"/>
      <c r="K234" s="230"/>
      <c r="L234" s="236"/>
      <c r="M234" s="237"/>
      <c r="N234" s="238"/>
      <c r="O234" s="238"/>
      <c r="P234" s="238"/>
      <c r="Q234" s="238"/>
      <c r="R234" s="238"/>
      <c r="S234" s="238"/>
      <c r="T234" s="239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0" t="s">
        <v>138</v>
      </c>
      <c r="AU234" s="240" t="s">
        <v>86</v>
      </c>
      <c r="AV234" s="13" t="s">
        <v>86</v>
      </c>
      <c r="AW234" s="13" t="s">
        <v>36</v>
      </c>
      <c r="AX234" s="13" t="s">
        <v>84</v>
      </c>
      <c r="AY234" s="240" t="s">
        <v>127</v>
      </c>
    </row>
    <row r="235" s="2" customFormat="1" ht="24.15" customHeight="1">
      <c r="A235" s="38"/>
      <c r="B235" s="39"/>
      <c r="C235" s="211" t="s">
        <v>294</v>
      </c>
      <c r="D235" s="211" t="s">
        <v>129</v>
      </c>
      <c r="E235" s="212" t="s">
        <v>295</v>
      </c>
      <c r="F235" s="213" t="s">
        <v>296</v>
      </c>
      <c r="G235" s="214" t="s">
        <v>132</v>
      </c>
      <c r="H235" s="215">
        <v>677.41200000000003</v>
      </c>
      <c r="I235" s="216"/>
      <c r="J235" s="217">
        <f>ROUND(I235*H235,2)</f>
        <v>0</v>
      </c>
      <c r="K235" s="213" t="s">
        <v>133</v>
      </c>
      <c r="L235" s="44"/>
      <c r="M235" s="218" t="s">
        <v>1</v>
      </c>
      <c r="N235" s="219" t="s">
        <v>44</v>
      </c>
      <c r="O235" s="91"/>
      <c r="P235" s="220">
        <f>O235*H235</f>
        <v>0</v>
      </c>
      <c r="Q235" s="220">
        <v>0</v>
      </c>
      <c r="R235" s="220">
        <f>Q235*H235</f>
        <v>0</v>
      </c>
      <c r="S235" s="220">
        <v>0</v>
      </c>
      <c r="T235" s="221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22" t="s">
        <v>134</v>
      </c>
      <c r="AT235" s="222" t="s">
        <v>129</v>
      </c>
      <c r="AU235" s="222" t="s">
        <v>86</v>
      </c>
      <c r="AY235" s="17" t="s">
        <v>127</v>
      </c>
      <c r="BE235" s="223">
        <f>IF(N235="základní",J235,0)</f>
        <v>0</v>
      </c>
      <c r="BF235" s="223">
        <f>IF(N235="snížená",J235,0)</f>
        <v>0</v>
      </c>
      <c r="BG235" s="223">
        <f>IF(N235="zákl. přenesená",J235,0)</f>
        <v>0</v>
      </c>
      <c r="BH235" s="223">
        <f>IF(N235="sníž. přenesená",J235,0)</f>
        <v>0</v>
      </c>
      <c r="BI235" s="223">
        <f>IF(N235="nulová",J235,0)</f>
        <v>0</v>
      </c>
      <c r="BJ235" s="17" t="s">
        <v>84</v>
      </c>
      <c r="BK235" s="223">
        <f>ROUND(I235*H235,2)</f>
        <v>0</v>
      </c>
      <c r="BL235" s="17" t="s">
        <v>134</v>
      </c>
      <c r="BM235" s="222" t="s">
        <v>297</v>
      </c>
    </row>
    <row r="236" s="2" customFormat="1">
      <c r="A236" s="38"/>
      <c r="B236" s="39"/>
      <c r="C236" s="40"/>
      <c r="D236" s="224" t="s">
        <v>136</v>
      </c>
      <c r="E236" s="40"/>
      <c r="F236" s="225" t="s">
        <v>298</v>
      </c>
      <c r="G236" s="40"/>
      <c r="H236" s="40"/>
      <c r="I236" s="226"/>
      <c r="J236" s="40"/>
      <c r="K236" s="40"/>
      <c r="L236" s="44"/>
      <c r="M236" s="227"/>
      <c r="N236" s="228"/>
      <c r="O236" s="91"/>
      <c r="P236" s="91"/>
      <c r="Q236" s="91"/>
      <c r="R236" s="91"/>
      <c r="S236" s="91"/>
      <c r="T236" s="92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7" t="s">
        <v>136</v>
      </c>
      <c r="AU236" s="17" t="s">
        <v>86</v>
      </c>
    </row>
    <row r="237" s="13" customFormat="1">
      <c r="A237" s="13"/>
      <c r="B237" s="229"/>
      <c r="C237" s="230"/>
      <c r="D237" s="231" t="s">
        <v>138</v>
      </c>
      <c r="E237" s="232" t="s">
        <v>1</v>
      </c>
      <c r="F237" s="233" t="s">
        <v>299</v>
      </c>
      <c r="G237" s="230"/>
      <c r="H237" s="234">
        <v>2.0499999999999998</v>
      </c>
      <c r="I237" s="235"/>
      <c r="J237" s="230"/>
      <c r="K237" s="230"/>
      <c r="L237" s="236"/>
      <c r="M237" s="237"/>
      <c r="N237" s="238"/>
      <c r="O237" s="238"/>
      <c r="P237" s="238"/>
      <c r="Q237" s="238"/>
      <c r="R237" s="238"/>
      <c r="S237" s="238"/>
      <c r="T237" s="239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0" t="s">
        <v>138</v>
      </c>
      <c r="AU237" s="240" t="s">
        <v>86</v>
      </c>
      <c r="AV237" s="13" t="s">
        <v>86</v>
      </c>
      <c r="AW237" s="13" t="s">
        <v>36</v>
      </c>
      <c r="AX237" s="13" t="s">
        <v>79</v>
      </c>
      <c r="AY237" s="240" t="s">
        <v>127</v>
      </c>
    </row>
    <row r="238" s="13" customFormat="1">
      <c r="A238" s="13"/>
      <c r="B238" s="229"/>
      <c r="C238" s="230"/>
      <c r="D238" s="231" t="s">
        <v>138</v>
      </c>
      <c r="E238" s="232" t="s">
        <v>1</v>
      </c>
      <c r="F238" s="233" t="s">
        <v>300</v>
      </c>
      <c r="G238" s="230"/>
      <c r="H238" s="234">
        <v>575.84799999999996</v>
      </c>
      <c r="I238" s="235"/>
      <c r="J238" s="230"/>
      <c r="K238" s="230"/>
      <c r="L238" s="236"/>
      <c r="M238" s="237"/>
      <c r="N238" s="238"/>
      <c r="O238" s="238"/>
      <c r="P238" s="238"/>
      <c r="Q238" s="238"/>
      <c r="R238" s="238"/>
      <c r="S238" s="238"/>
      <c r="T238" s="239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0" t="s">
        <v>138</v>
      </c>
      <c r="AU238" s="240" t="s">
        <v>86</v>
      </c>
      <c r="AV238" s="13" t="s">
        <v>86</v>
      </c>
      <c r="AW238" s="13" t="s">
        <v>36</v>
      </c>
      <c r="AX238" s="13" t="s">
        <v>79</v>
      </c>
      <c r="AY238" s="240" t="s">
        <v>127</v>
      </c>
    </row>
    <row r="239" s="13" customFormat="1">
      <c r="A239" s="13"/>
      <c r="B239" s="229"/>
      <c r="C239" s="230"/>
      <c r="D239" s="231" t="s">
        <v>138</v>
      </c>
      <c r="E239" s="232" t="s">
        <v>1</v>
      </c>
      <c r="F239" s="233" t="s">
        <v>301</v>
      </c>
      <c r="G239" s="230"/>
      <c r="H239" s="234">
        <v>18.66</v>
      </c>
      <c r="I239" s="235"/>
      <c r="J239" s="230"/>
      <c r="K239" s="230"/>
      <c r="L239" s="236"/>
      <c r="M239" s="237"/>
      <c r="N239" s="238"/>
      <c r="O239" s="238"/>
      <c r="P239" s="238"/>
      <c r="Q239" s="238"/>
      <c r="R239" s="238"/>
      <c r="S239" s="238"/>
      <c r="T239" s="239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0" t="s">
        <v>138</v>
      </c>
      <c r="AU239" s="240" t="s">
        <v>86</v>
      </c>
      <c r="AV239" s="13" t="s">
        <v>86</v>
      </c>
      <c r="AW239" s="13" t="s">
        <v>36</v>
      </c>
      <c r="AX239" s="13" t="s">
        <v>79</v>
      </c>
      <c r="AY239" s="240" t="s">
        <v>127</v>
      </c>
    </row>
    <row r="240" s="13" customFormat="1">
      <c r="A240" s="13"/>
      <c r="B240" s="229"/>
      <c r="C240" s="230"/>
      <c r="D240" s="231" t="s">
        <v>138</v>
      </c>
      <c r="E240" s="232" t="s">
        <v>1</v>
      </c>
      <c r="F240" s="233" t="s">
        <v>302</v>
      </c>
      <c r="G240" s="230"/>
      <c r="H240" s="234">
        <v>80.853999999999999</v>
      </c>
      <c r="I240" s="235"/>
      <c r="J240" s="230"/>
      <c r="K240" s="230"/>
      <c r="L240" s="236"/>
      <c r="M240" s="237"/>
      <c r="N240" s="238"/>
      <c r="O240" s="238"/>
      <c r="P240" s="238"/>
      <c r="Q240" s="238"/>
      <c r="R240" s="238"/>
      <c r="S240" s="238"/>
      <c r="T240" s="239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0" t="s">
        <v>138</v>
      </c>
      <c r="AU240" s="240" t="s">
        <v>86</v>
      </c>
      <c r="AV240" s="13" t="s">
        <v>86</v>
      </c>
      <c r="AW240" s="13" t="s">
        <v>36</v>
      </c>
      <c r="AX240" s="13" t="s">
        <v>79</v>
      </c>
      <c r="AY240" s="240" t="s">
        <v>127</v>
      </c>
    </row>
    <row r="241" s="14" customFormat="1">
      <c r="A241" s="14"/>
      <c r="B241" s="241"/>
      <c r="C241" s="242"/>
      <c r="D241" s="231" t="s">
        <v>138</v>
      </c>
      <c r="E241" s="243" t="s">
        <v>1</v>
      </c>
      <c r="F241" s="244" t="s">
        <v>147</v>
      </c>
      <c r="G241" s="242"/>
      <c r="H241" s="245">
        <v>677.41200000000003</v>
      </c>
      <c r="I241" s="246"/>
      <c r="J241" s="242"/>
      <c r="K241" s="242"/>
      <c r="L241" s="247"/>
      <c r="M241" s="248"/>
      <c r="N241" s="249"/>
      <c r="O241" s="249"/>
      <c r="P241" s="249"/>
      <c r="Q241" s="249"/>
      <c r="R241" s="249"/>
      <c r="S241" s="249"/>
      <c r="T241" s="250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1" t="s">
        <v>138</v>
      </c>
      <c r="AU241" s="251" t="s">
        <v>86</v>
      </c>
      <c r="AV241" s="14" t="s">
        <v>134</v>
      </c>
      <c r="AW241" s="14" t="s">
        <v>36</v>
      </c>
      <c r="AX241" s="14" t="s">
        <v>84</v>
      </c>
      <c r="AY241" s="251" t="s">
        <v>127</v>
      </c>
    </row>
    <row r="242" s="2" customFormat="1" ht="21.75" customHeight="1">
      <c r="A242" s="38"/>
      <c r="B242" s="39"/>
      <c r="C242" s="211" t="s">
        <v>303</v>
      </c>
      <c r="D242" s="211" t="s">
        <v>129</v>
      </c>
      <c r="E242" s="212" t="s">
        <v>304</v>
      </c>
      <c r="F242" s="213" t="s">
        <v>305</v>
      </c>
      <c r="G242" s="214" t="s">
        <v>132</v>
      </c>
      <c r="H242" s="215">
        <v>55.575000000000003</v>
      </c>
      <c r="I242" s="216"/>
      <c r="J242" s="217">
        <f>ROUND(I242*H242,2)</f>
        <v>0</v>
      </c>
      <c r="K242" s="213" t="s">
        <v>133</v>
      </c>
      <c r="L242" s="44"/>
      <c r="M242" s="218" t="s">
        <v>1</v>
      </c>
      <c r="N242" s="219" t="s">
        <v>44</v>
      </c>
      <c r="O242" s="91"/>
      <c r="P242" s="220">
        <f>O242*H242</f>
        <v>0</v>
      </c>
      <c r="Q242" s="220">
        <v>0</v>
      </c>
      <c r="R242" s="220">
        <f>Q242*H242</f>
        <v>0</v>
      </c>
      <c r="S242" s="220">
        <v>0</v>
      </c>
      <c r="T242" s="22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222" t="s">
        <v>134</v>
      </c>
      <c r="AT242" s="222" t="s">
        <v>129</v>
      </c>
      <c r="AU242" s="222" t="s">
        <v>86</v>
      </c>
      <c r="AY242" s="17" t="s">
        <v>127</v>
      </c>
      <c r="BE242" s="223">
        <f>IF(N242="základní",J242,0)</f>
        <v>0</v>
      </c>
      <c r="BF242" s="223">
        <f>IF(N242="snížená",J242,0)</f>
        <v>0</v>
      </c>
      <c r="BG242" s="223">
        <f>IF(N242="zákl. přenesená",J242,0)</f>
        <v>0</v>
      </c>
      <c r="BH242" s="223">
        <f>IF(N242="sníž. přenesená",J242,0)</f>
        <v>0</v>
      </c>
      <c r="BI242" s="223">
        <f>IF(N242="nulová",J242,0)</f>
        <v>0</v>
      </c>
      <c r="BJ242" s="17" t="s">
        <v>84</v>
      </c>
      <c r="BK242" s="223">
        <f>ROUND(I242*H242,2)</f>
        <v>0</v>
      </c>
      <c r="BL242" s="17" t="s">
        <v>134</v>
      </c>
      <c r="BM242" s="222" t="s">
        <v>306</v>
      </c>
    </row>
    <row r="243" s="2" customFormat="1">
      <c r="A243" s="38"/>
      <c r="B243" s="39"/>
      <c r="C243" s="40"/>
      <c r="D243" s="224" t="s">
        <v>136</v>
      </c>
      <c r="E243" s="40"/>
      <c r="F243" s="225" t="s">
        <v>307</v>
      </c>
      <c r="G243" s="40"/>
      <c r="H243" s="40"/>
      <c r="I243" s="226"/>
      <c r="J243" s="40"/>
      <c r="K243" s="40"/>
      <c r="L243" s="44"/>
      <c r="M243" s="227"/>
      <c r="N243" s="228"/>
      <c r="O243" s="91"/>
      <c r="P243" s="91"/>
      <c r="Q243" s="91"/>
      <c r="R243" s="91"/>
      <c r="S243" s="91"/>
      <c r="T243" s="92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7" t="s">
        <v>136</v>
      </c>
      <c r="AU243" s="17" t="s">
        <v>86</v>
      </c>
    </row>
    <row r="244" s="12" customFormat="1" ht="22.8" customHeight="1">
      <c r="A244" s="12"/>
      <c r="B244" s="195"/>
      <c r="C244" s="196"/>
      <c r="D244" s="197" t="s">
        <v>78</v>
      </c>
      <c r="E244" s="209" t="s">
        <v>86</v>
      </c>
      <c r="F244" s="209" t="s">
        <v>308</v>
      </c>
      <c r="G244" s="196"/>
      <c r="H244" s="196"/>
      <c r="I244" s="199"/>
      <c r="J244" s="210">
        <f>BK244</f>
        <v>0</v>
      </c>
      <c r="K244" s="196"/>
      <c r="L244" s="201"/>
      <c r="M244" s="202"/>
      <c r="N244" s="203"/>
      <c r="O244" s="203"/>
      <c r="P244" s="204">
        <f>SUM(P245:P261)</f>
        <v>0</v>
      </c>
      <c r="Q244" s="203"/>
      <c r="R244" s="204">
        <f>SUM(R245:R261)</f>
        <v>8.5209250999999995</v>
      </c>
      <c r="S244" s="203"/>
      <c r="T244" s="205">
        <f>SUM(T245:T261)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206" t="s">
        <v>84</v>
      </c>
      <c r="AT244" s="207" t="s">
        <v>78</v>
      </c>
      <c r="AU244" s="207" t="s">
        <v>84</v>
      </c>
      <c r="AY244" s="206" t="s">
        <v>127</v>
      </c>
      <c r="BK244" s="208">
        <f>SUM(BK245:BK261)</f>
        <v>0</v>
      </c>
    </row>
    <row r="245" s="2" customFormat="1" ht="24.15" customHeight="1">
      <c r="A245" s="38"/>
      <c r="B245" s="39"/>
      <c r="C245" s="211" t="s">
        <v>309</v>
      </c>
      <c r="D245" s="211" t="s">
        <v>129</v>
      </c>
      <c r="E245" s="212" t="s">
        <v>310</v>
      </c>
      <c r="F245" s="213" t="s">
        <v>311</v>
      </c>
      <c r="G245" s="214" t="s">
        <v>193</v>
      </c>
      <c r="H245" s="215">
        <v>0.313</v>
      </c>
      <c r="I245" s="216"/>
      <c r="J245" s="217">
        <f>ROUND(I245*H245,2)</f>
        <v>0</v>
      </c>
      <c r="K245" s="213" t="s">
        <v>133</v>
      </c>
      <c r="L245" s="44"/>
      <c r="M245" s="218" t="s">
        <v>1</v>
      </c>
      <c r="N245" s="219" t="s">
        <v>44</v>
      </c>
      <c r="O245" s="91"/>
      <c r="P245" s="220">
        <f>O245*H245</f>
        <v>0</v>
      </c>
      <c r="Q245" s="220">
        <v>2.1600000000000001</v>
      </c>
      <c r="R245" s="220">
        <f>Q245*H245</f>
        <v>0.67608000000000001</v>
      </c>
      <c r="S245" s="220">
        <v>0</v>
      </c>
      <c r="T245" s="221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22" t="s">
        <v>134</v>
      </c>
      <c r="AT245" s="222" t="s">
        <v>129</v>
      </c>
      <c r="AU245" s="222" t="s">
        <v>86</v>
      </c>
      <c r="AY245" s="17" t="s">
        <v>127</v>
      </c>
      <c r="BE245" s="223">
        <f>IF(N245="základní",J245,0)</f>
        <v>0</v>
      </c>
      <c r="BF245" s="223">
        <f>IF(N245="snížená",J245,0)</f>
        <v>0</v>
      </c>
      <c r="BG245" s="223">
        <f>IF(N245="zákl. přenesená",J245,0)</f>
        <v>0</v>
      </c>
      <c r="BH245" s="223">
        <f>IF(N245="sníž. přenesená",J245,0)</f>
        <v>0</v>
      </c>
      <c r="BI245" s="223">
        <f>IF(N245="nulová",J245,0)</f>
        <v>0</v>
      </c>
      <c r="BJ245" s="17" t="s">
        <v>84</v>
      </c>
      <c r="BK245" s="223">
        <f>ROUND(I245*H245,2)</f>
        <v>0</v>
      </c>
      <c r="BL245" s="17" t="s">
        <v>134</v>
      </c>
      <c r="BM245" s="222" t="s">
        <v>312</v>
      </c>
    </row>
    <row r="246" s="2" customFormat="1">
      <c r="A246" s="38"/>
      <c r="B246" s="39"/>
      <c r="C246" s="40"/>
      <c r="D246" s="224" t="s">
        <v>136</v>
      </c>
      <c r="E246" s="40"/>
      <c r="F246" s="225" t="s">
        <v>313</v>
      </c>
      <c r="G246" s="40"/>
      <c r="H246" s="40"/>
      <c r="I246" s="226"/>
      <c r="J246" s="40"/>
      <c r="K246" s="40"/>
      <c r="L246" s="44"/>
      <c r="M246" s="227"/>
      <c r="N246" s="228"/>
      <c r="O246" s="91"/>
      <c r="P246" s="91"/>
      <c r="Q246" s="91"/>
      <c r="R246" s="91"/>
      <c r="S246" s="91"/>
      <c r="T246" s="92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7" t="s">
        <v>136</v>
      </c>
      <c r="AU246" s="17" t="s">
        <v>86</v>
      </c>
    </row>
    <row r="247" s="13" customFormat="1">
      <c r="A247" s="13"/>
      <c r="B247" s="229"/>
      <c r="C247" s="230"/>
      <c r="D247" s="231" t="s">
        <v>138</v>
      </c>
      <c r="E247" s="232" t="s">
        <v>1</v>
      </c>
      <c r="F247" s="233" t="s">
        <v>314</v>
      </c>
      <c r="G247" s="230"/>
      <c r="H247" s="234">
        <v>0.025000000000000001</v>
      </c>
      <c r="I247" s="235"/>
      <c r="J247" s="230"/>
      <c r="K247" s="230"/>
      <c r="L247" s="236"/>
      <c r="M247" s="237"/>
      <c r="N247" s="238"/>
      <c r="O247" s="238"/>
      <c r="P247" s="238"/>
      <c r="Q247" s="238"/>
      <c r="R247" s="238"/>
      <c r="S247" s="238"/>
      <c r="T247" s="239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0" t="s">
        <v>138</v>
      </c>
      <c r="AU247" s="240" t="s">
        <v>86</v>
      </c>
      <c r="AV247" s="13" t="s">
        <v>86</v>
      </c>
      <c r="AW247" s="13" t="s">
        <v>36</v>
      </c>
      <c r="AX247" s="13" t="s">
        <v>79</v>
      </c>
      <c r="AY247" s="240" t="s">
        <v>127</v>
      </c>
    </row>
    <row r="248" s="13" customFormat="1">
      <c r="A248" s="13"/>
      <c r="B248" s="229"/>
      <c r="C248" s="230"/>
      <c r="D248" s="231" t="s">
        <v>138</v>
      </c>
      <c r="E248" s="232" t="s">
        <v>1</v>
      </c>
      <c r="F248" s="233" t="s">
        <v>315</v>
      </c>
      <c r="G248" s="230"/>
      <c r="H248" s="234">
        <v>0.28799999999999998</v>
      </c>
      <c r="I248" s="235"/>
      <c r="J248" s="230"/>
      <c r="K248" s="230"/>
      <c r="L248" s="236"/>
      <c r="M248" s="237"/>
      <c r="N248" s="238"/>
      <c r="O248" s="238"/>
      <c r="P248" s="238"/>
      <c r="Q248" s="238"/>
      <c r="R248" s="238"/>
      <c r="S248" s="238"/>
      <c r="T248" s="239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0" t="s">
        <v>138</v>
      </c>
      <c r="AU248" s="240" t="s">
        <v>86</v>
      </c>
      <c r="AV248" s="13" t="s">
        <v>86</v>
      </c>
      <c r="AW248" s="13" t="s">
        <v>36</v>
      </c>
      <c r="AX248" s="13" t="s">
        <v>79</v>
      </c>
      <c r="AY248" s="240" t="s">
        <v>127</v>
      </c>
    </row>
    <row r="249" s="14" customFormat="1">
      <c r="A249" s="14"/>
      <c r="B249" s="241"/>
      <c r="C249" s="242"/>
      <c r="D249" s="231" t="s">
        <v>138</v>
      </c>
      <c r="E249" s="243" t="s">
        <v>1</v>
      </c>
      <c r="F249" s="244" t="s">
        <v>147</v>
      </c>
      <c r="G249" s="242"/>
      <c r="H249" s="245">
        <v>0.313</v>
      </c>
      <c r="I249" s="246"/>
      <c r="J249" s="242"/>
      <c r="K249" s="242"/>
      <c r="L249" s="247"/>
      <c r="M249" s="248"/>
      <c r="N249" s="249"/>
      <c r="O249" s="249"/>
      <c r="P249" s="249"/>
      <c r="Q249" s="249"/>
      <c r="R249" s="249"/>
      <c r="S249" s="249"/>
      <c r="T249" s="250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1" t="s">
        <v>138</v>
      </c>
      <c r="AU249" s="251" t="s">
        <v>86</v>
      </c>
      <c r="AV249" s="14" t="s">
        <v>134</v>
      </c>
      <c r="AW249" s="14" t="s">
        <v>36</v>
      </c>
      <c r="AX249" s="14" t="s">
        <v>84</v>
      </c>
      <c r="AY249" s="251" t="s">
        <v>127</v>
      </c>
    </row>
    <row r="250" s="2" customFormat="1" ht="16.5" customHeight="1">
      <c r="A250" s="38"/>
      <c r="B250" s="39"/>
      <c r="C250" s="211" t="s">
        <v>316</v>
      </c>
      <c r="D250" s="211" t="s">
        <v>129</v>
      </c>
      <c r="E250" s="212" t="s">
        <v>317</v>
      </c>
      <c r="F250" s="213" t="s">
        <v>318</v>
      </c>
      <c r="G250" s="214" t="s">
        <v>193</v>
      </c>
      <c r="H250" s="215">
        <v>3.1299999999999999</v>
      </c>
      <c r="I250" s="216"/>
      <c r="J250" s="217">
        <f>ROUND(I250*H250,2)</f>
        <v>0</v>
      </c>
      <c r="K250" s="213" t="s">
        <v>133</v>
      </c>
      <c r="L250" s="44"/>
      <c r="M250" s="218" t="s">
        <v>1</v>
      </c>
      <c r="N250" s="219" t="s">
        <v>44</v>
      </c>
      <c r="O250" s="91"/>
      <c r="P250" s="220">
        <f>O250*H250</f>
        <v>0</v>
      </c>
      <c r="Q250" s="220">
        <v>2.5018699999999998</v>
      </c>
      <c r="R250" s="220">
        <f>Q250*H250</f>
        <v>7.8308530999999988</v>
      </c>
      <c r="S250" s="220">
        <v>0</v>
      </c>
      <c r="T250" s="22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22" t="s">
        <v>134</v>
      </c>
      <c r="AT250" s="222" t="s">
        <v>129</v>
      </c>
      <c r="AU250" s="222" t="s">
        <v>86</v>
      </c>
      <c r="AY250" s="17" t="s">
        <v>127</v>
      </c>
      <c r="BE250" s="223">
        <f>IF(N250="základní",J250,0)</f>
        <v>0</v>
      </c>
      <c r="BF250" s="223">
        <f>IF(N250="snížená",J250,0)</f>
        <v>0</v>
      </c>
      <c r="BG250" s="223">
        <f>IF(N250="zákl. přenesená",J250,0)</f>
        <v>0</v>
      </c>
      <c r="BH250" s="223">
        <f>IF(N250="sníž. přenesená",J250,0)</f>
        <v>0</v>
      </c>
      <c r="BI250" s="223">
        <f>IF(N250="nulová",J250,0)</f>
        <v>0</v>
      </c>
      <c r="BJ250" s="17" t="s">
        <v>84</v>
      </c>
      <c r="BK250" s="223">
        <f>ROUND(I250*H250,2)</f>
        <v>0</v>
      </c>
      <c r="BL250" s="17" t="s">
        <v>134</v>
      </c>
      <c r="BM250" s="222" t="s">
        <v>319</v>
      </c>
    </row>
    <row r="251" s="2" customFormat="1">
      <c r="A251" s="38"/>
      <c r="B251" s="39"/>
      <c r="C251" s="40"/>
      <c r="D251" s="224" t="s">
        <v>136</v>
      </c>
      <c r="E251" s="40"/>
      <c r="F251" s="225" t="s">
        <v>320</v>
      </c>
      <c r="G251" s="40"/>
      <c r="H251" s="40"/>
      <c r="I251" s="226"/>
      <c r="J251" s="40"/>
      <c r="K251" s="40"/>
      <c r="L251" s="44"/>
      <c r="M251" s="227"/>
      <c r="N251" s="228"/>
      <c r="O251" s="91"/>
      <c r="P251" s="91"/>
      <c r="Q251" s="91"/>
      <c r="R251" s="91"/>
      <c r="S251" s="91"/>
      <c r="T251" s="92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7" t="s">
        <v>136</v>
      </c>
      <c r="AU251" s="17" t="s">
        <v>86</v>
      </c>
    </row>
    <row r="252" s="13" customFormat="1">
      <c r="A252" s="13"/>
      <c r="B252" s="229"/>
      <c r="C252" s="230"/>
      <c r="D252" s="231" t="s">
        <v>138</v>
      </c>
      <c r="E252" s="232" t="s">
        <v>1</v>
      </c>
      <c r="F252" s="233" t="s">
        <v>213</v>
      </c>
      <c r="G252" s="230"/>
      <c r="H252" s="234">
        <v>0.25</v>
      </c>
      <c r="I252" s="235"/>
      <c r="J252" s="230"/>
      <c r="K252" s="230"/>
      <c r="L252" s="236"/>
      <c r="M252" s="237"/>
      <c r="N252" s="238"/>
      <c r="O252" s="238"/>
      <c r="P252" s="238"/>
      <c r="Q252" s="238"/>
      <c r="R252" s="238"/>
      <c r="S252" s="238"/>
      <c r="T252" s="239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0" t="s">
        <v>138</v>
      </c>
      <c r="AU252" s="240" t="s">
        <v>86</v>
      </c>
      <c r="AV252" s="13" t="s">
        <v>86</v>
      </c>
      <c r="AW252" s="13" t="s">
        <v>36</v>
      </c>
      <c r="AX252" s="13" t="s">
        <v>79</v>
      </c>
      <c r="AY252" s="240" t="s">
        <v>127</v>
      </c>
    </row>
    <row r="253" s="13" customFormat="1">
      <c r="A253" s="13"/>
      <c r="B253" s="229"/>
      <c r="C253" s="230"/>
      <c r="D253" s="231" t="s">
        <v>138</v>
      </c>
      <c r="E253" s="232" t="s">
        <v>1</v>
      </c>
      <c r="F253" s="233" t="s">
        <v>214</v>
      </c>
      <c r="G253" s="230"/>
      <c r="H253" s="234">
        <v>2.8799999999999999</v>
      </c>
      <c r="I253" s="235"/>
      <c r="J253" s="230"/>
      <c r="K253" s="230"/>
      <c r="L253" s="236"/>
      <c r="M253" s="237"/>
      <c r="N253" s="238"/>
      <c r="O253" s="238"/>
      <c r="P253" s="238"/>
      <c r="Q253" s="238"/>
      <c r="R253" s="238"/>
      <c r="S253" s="238"/>
      <c r="T253" s="239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0" t="s">
        <v>138</v>
      </c>
      <c r="AU253" s="240" t="s">
        <v>86</v>
      </c>
      <c r="AV253" s="13" t="s">
        <v>86</v>
      </c>
      <c r="AW253" s="13" t="s">
        <v>36</v>
      </c>
      <c r="AX253" s="13" t="s">
        <v>79</v>
      </c>
      <c r="AY253" s="240" t="s">
        <v>127</v>
      </c>
    </row>
    <row r="254" s="14" customFormat="1">
      <c r="A254" s="14"/>
      <c r="B254" s="241"/>
      <c r="C254" s="242"/>
      <c r="D254" s="231" t="s">
        <v>138</v>
      </c>
      <c r="E254" s="243" t="s">
        <v>1</v>
      </c>
      <c r="F254" s="244" t="s">
        <v>147</v>
      </c>
      <c r="G254" s="242"/>
      <c r="H254" s="245">
        <v>3.1299999999999999</v>
      </c>
      <c r="I254" s="246"/>
      <c r="J254" s="242"/>
      <c r="K254" s="242"/>
      <c r="L254" s="247"/>
      <c r="M254" s="248"/>
      <c r="N254" s="249"/>
      <c r="O254" s="249"/>
      <c r="P254" s="249"/>
      <c r="Q254" s="249"/>
      <c r="R254" s="249"/>
      <c r="S254" s="249"/>
      <c r="T254" s="250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51" t="s">
        <v>138</v>
      </c>
      <c r="AU254" s="251" t="s">
        <v>86</v>
      </c>
      <c r="AV254" s="14" t="s">
        <v>134</v>
      </c>
      <c r="AW254" s="14" t="s">
        <v>36</v>
      </c>
      <c r="AX254" s="14" t="s">
        <v>84</v>
      </c>
      <c r="AY254" s="251" t="s">
        <v>127</v>
      </c>
    </row>
    <row r="255" s="2" customFormat="1" ht="16.5" customHeight="1">
      <c r="A255" s="38"/>
      <c r="B255" s="39"/>
      <c r="C255" s="211" t="s">
        <v>321</v>
      </c>
      <c r="D255" s="211" t="s">
        <v>129</v>
      </c>
      <c r="E255" s="212" t="s">
        <v>322</v>
      </c>
      <c r="F255" s="213" t="s">
        <v>323</v>
      </c>
      <c r="G255" s="214" t="s">
        <v>132</v>
      </c>
      <c r="H255" s="215">
        <v>5.2999999999999998</v>
      </c>
      <c r="I255" s="216"/>
      <c r="J255" s="217">
        <f>ROUND(I255*H255,2)</f>
        <v>0</v>
      </c>
      <c r="K255" s="213" t="s">
        <v>133</v>
      </c>
      <c r="L255" s="44"/>
      <c r="M255" s="218" t="s">
        <v>1</v>
      </c>
      <c r="N255" s="219" t="s">
        <v>44</v>
      </c>
      <c r="O255" s="91"/>
      <c r="P255" s="220">
        <f>O255*H255</f>
        <v>0</v>
      </c>
      <c r="Q255" s="220">
        <v>0.00264</v>
      </c>
      <c r="R255" s="220">
        <f>Q255*H255</f>
        <v>0.013991999999999999</v>
      </c>
      <c r="S255" s="220">
        <v>0</v>
      </c>
      <c r="T255" s="22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22" t="s">
        <v>134</v>
      </c>
      <c r="AT255" s="222" t="s">
        <v>129</v>
      </c>
      <c r="AU255" s="222" t="s">
        <v>86</v>
      </c>
      <c r="AY255" s="17" t="s">
        <v>127</v>
      </c>
      <c r="BE255" s="223">
        <f>IF(N255="základní",J255,0)</f>
        <v>0</v>
      </c>
      <c r="BF255" s="223">
        <f>IF(N255="snížená",J255,0)</f>
        <v>0</v>
      </c>
      <c r="BG255" s="223">
        <f>IF(N255="zákl. přenesená",J255,0)</f>
        <v>0</v>
      </c>
      <c r="BH255" s="223">
        <f>IF(N255="sníž. přenesená",J255,0)</f>
        <v>0</v>
      </c>
      <c r="BI255" s="223">
        <f>IF(N255="nulová",J255,0)</f>
        <v>0</v>
      </c>
      <c r="BJ255" s="17" t="s">
        <v>84</v>
      </c>
      <c r="BK255" s="223">
        <f>ROUND(I255*H255,2)</f>
        <v>0</v>
      </c>
      <c r="BL255" s="17" t="s">
        <v>134</v>
      </c>
      <c r="BM255" s="222" t="s">
        <v>324</v>
      </c>
    </row>
    <row r="256" s="2" customFormat="1">
      <c r="A256" s="38"/>
      <c r="B256" s="39"/>
      <c r="C256" s="40"/>
      <c r="D256" s="224" t="s">
        <v>136</v>
      </c>
      <c r="E256" s="40"/>
      <c r="F256" s="225" t="s">
        <v>325</v>
      </c>
      <c r="G256" s="40"/>
      <c r="H256" s="40"/>
      <c r="I256" s="226"/>
      <c r="J256" s="40"/>
      <c r="K256" s="40"/>
      <c r="L256" s="44"/>
      <c r="M256" s="227"/>
      <c r="N256" s="228"/>
      <c r="O256" s="91"/>
      <c r="P256" s="91"/>
      <c r="Q256" s="91"/>
      <c r="R256" s="91"/>
      <c r="S256" s="91"/>
      <c r="T256" s="92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7" t="s">
        <v>136</v>
      </c>
      <c r="AU256" s="17" t="s">
        <v>86</v>
      </c>
    </row>
    <row r="257" s="13" customFormat="1">
      <c r="A257" s="13"/>
      <c r="B257" s="229"/>
      <c r="C257" s="230"/>
      <c r="D257" s="231" t="s">
        <v>138</v>
      </c>
      <c r="E257" s="232" t="s">
        <v>1</v>
      </c>
      <c r="F257" s="233" t="s">
        <v>326</v>
      </c>
      <c r="G257" s="230"/>
      <c r="H257" s="234">
        <v>0.5</v>
      </c>
      <c r="I257" s="235"/>
      <c r="J257" s="230"/>
      <c r="K257" s="230"/>
      <c r="L257" s="236"/>
      <c r="M257" s="237"/>
      <c r="N257" s="238"/>
      <c r="O257" s="238"/>
      <c r="P257" s="238"/>
      <c r="Q257" s="238"/>
      <c r="R257" s="238"/>
      <c r="S257" s="238"/>
      <c r="T257" s="239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0" t="s">
        <v>138</v>
      </c>
      <c r="AU257" s="240" t="s">
        <v>86</v>
      </c>
      <c r="AV257" s="13" t="s">
        <v>86</v>
      </c>
      <c r="AW257" s="13" t="s">
        <v>36</v>
      </c>
      <c r="AX257" s="13" t="s">
        <v>79</v>
      </c>
      <c r="AY257" s="240" t="s">
        <v>127</v>
      </c>
    </row>
    <row r="258" s="13" customFormat="1">
      <c r="A258" s="13"/>
      <c r="B258" s="229"/>
      <c r="C258" s="230"/>
      <c r="D258" s="231" t="s">
        <v>138</v>
      </c>
      <c r="E258" s="232" t="s">
        <v>1</v>
      </c>
      <c r="F258" s="233" t="s">
        <v>327</v>
      </c>
      <c r="G258" s="230"/>
      <c r="H258" s="234">
        <v>4.7999999999999998</v>
      </c>
      <c r="I258" s="235"/>
      <c r="J258" s="230"/>
      <c r="K258" s="230"/>
      <c r="L258" s="236"/>
      <c r="M258" s="237"/>
      <c r="N258" s="238"/>
      <c r="O258" s="238"/>
      <c r="P258" s="238"/>
      <c r="Q258" s="238"/>
      <c r="R258" s="238"/>
      <c r="S258" s="238"/>
      <c r="T258" s="239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0" t="s">
        <v>138</v>
      </c>
      <c r="AU258" s="240" t="s">
        <v>86</v>
      </c>
      <c r="AV258" s="13" t="s">
        <v>86</v>
      </c>
      <c r="AW258" s="13" t="s">
        <v>36</v>
      </c>
      <c r="AX258" s="13" t="s">
        <v>79</v>
      </c>
      <c r="AY258" s="240" t="s">
        <v>127</v>
      </c>
    </row>
    <row r="259" s="14" customFormat="1">
      <c r="A259" s="14"/>
      <c r="B259" s="241"/>
      <c r="C259" s="242"/>
      <c r="D259" s="231" t="s">
        <v>138</v>
      </c>
      <c r="E259" s="243" t="s">
        <v>1</v>
      </c>
      <c r="F259" s="244" t="s">
        <v>147</v>
      </c>
      <c r="G259" s="242"/>
      <c r="H259" s="245">
        <v>5.2999999999999998</v>
      </c>
      <c r="I259" s="246"/>
      <c r="J259" s="242"/>
      <c r="K259" s="242"/>
      <c r="L259" s="247"/>
      <c r="M259" s="248"/>
      <c r="N259" s="249"/>
      <c r="O259" s="249"/>
      <c r="P259" s="249"/>
      <c r="Q259" s="249"/>
      <c r="R259" s="249"/>
      <c r="S259" s="249"/>
      <c r="T259" s="250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1" t="s">
        <v>138</v>
      </c>
      <c r="AU259" s="251" t="s">
        <v>86</v>
      </c>
      <c r="AV259" s="14" t="s">
        <v>134</v>
      </c>
      <c r="AW259" s="14" t="s">
        <v>36</v>
      </c>
      <c r="AX259" s="14" t="s">
        <v>84</v>
      </c>
      <c r="AY259" s="251" t="s">
        <v>127</v>
      </c>
    </row>
    <row r="260" s="2" customFormat="1" ht="16.5" customHeight="1">
      <c r="A260" s="38"/>
      <c r="B260" s="39"/>
      <c r="C260" s="211" t="s">
        <v>328</v>
      </c>
      <c r="D260" s="211" t="s">
        <v>129</v>
      </c>
      <c r="E260" s="212" t="s">
        <v>329</v>
      </c>
      <c r="F260" s="213" t="s">
        <v>330</v>
      </c>
      <c r="G260" s="214" t="s">
        <v>132</v>
      </c>
      <c r="H260" s="215">
        <v>5.2999999999999998</v>
      </c>
      <c r="I260" s="216"/>
      <c r="J260" s="217">
        <f>ROUND(I260*H260,2)</f>
        <v>0</v>
      </c>
      <c r="K260" s="213" t="s">
        <v>133</v>
      </c>
      <c r="L260" s="44"/>
      <c r="M260" s="218" t="s">
        <v>1</v>
      </c>
      <c r="N260" s="219" t="s">
        <v>44</v>
      </c>
      <c r="O260" s="91"/>
      <c r="P260" s="220">
        <f>O260*H260</f>
        <v>0</v>
      </c>
      <c r="Q260" s="220">
        <v>0</v>
      </c>
      <c r="R260" s="220">
        <f>Q260*H260</f>
        <v>0</v>
      </c>
      <c r="S260" s="220">
        <v>0</v>
      </c>
      <c r="T260" s="221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22" t="s">
        <v>134</v>
      </c>
      <c r="AT260" s="222" t="s">
        <v>129</v>
      </c>
      <c r="AU260" s="222" t="s">
        <v>86</v>
      </c>
      <c r="AY260" s="17" t="s">
        <v>127</v>
      </c>
      <c r="BE260" s="223">
        <f>IF(N260="základní",J260,0)</f>
        <v>0</v>
      </c>
      <c r="BF260" s="223">
        <f>IF(N260="snížená",J260,0)</f>
        <v>0</v>
      </c>
      <c r="BG260" s="223">
        <f>IF(N260="zákl. přenesená",J260,0)</f>
        <v>0</v>
      </c>
      <c r="BH260" s="223">
        <f>IF(N260="sníž. přenesená",J260,0)</f>
        <v>0</v>
      </c>
      <c r="BI260" s="223">
        <f>IF(N260="nulová",J260,0)</f>
        <v>0</v>
      </c>
      <c r="BJ260" s="17" t="s">
        <v>84</v>
      </c>
      <c r="BK260" s="223">
        <f>ROUND(I260*H260,2)</f>
        <v>0</v>
      </c>
      <c r="BL260" s="17" t="s">
        <v>134</v>
      </c>
      <c r="BM260" s="222" t="s">
        <v>331</v>
      </c>
    </row>
    <row r="261" s="2" customFormat="1">
      <c r="A261" s="38"/>
      <c r="B261" s="39"/>
      <c r="C261" s="40"/>
      <c r="D261" s="224" t="s">
        <v>136</v>
      </c>
      <c r="E261" s="40"/>
      <c r="F261" s="225" t="s">
        <v>332</v>
      </c>
      <c r="G261" s="40"/>
      <c r="H261" s="40"/>
      <c r="I261" s="226"/>
      <c r="J261" s="40"/>
      <c r="K261" s="40"/>
      <c r="L261" s="44"/>
      <c r="M261" s="227"/>
      <c r="N261" s="228"/>
      <c r="O261" s="91"/>
      <c r="P261" s="91"/>
      <c r="Q261" s="91"/>
      <c r="R261" s="91"/>
      <c r="S261" s="91"/>
      <c r="T261" s="92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7" t="s">
        <v>136</v>
      </c>
      <c r="AU261" s="17" t="s">
        <v>86</v>
      </c>
    </row>
    <row r="262" s="12" customFormat="1" ht="22.8" customHeight="1">
      <c r="A262" s="12"/>
      <c r="B262" s="195"/>
      <c r="C262" s="196"/>
      <c r="D262" s="197" t="s">
        <v>78</v>
      </c>
      <c r="E262" s="209" t="s">
        <v>148</v>
      </c>
      <c r="F262" s="209" t="s">
        <v>333</v>
      </c>
      <c r="G262" s="196"/>
      <c r="H262" s="196"/>
      <c r="I262" s="199"/>
      <c r="J262" s="210">
        <f>BK262</f>
        <v>0</v>
      </c>
      <c r="K262" s="196"/>
      <c r="L262" s="201"/>
      <c r="M262" s="202"/>
      <c r="N262" s="203"/>
      <c r="O262" s="203"/>
      <c r="P262" s="204">
        <f>SUM(P263:P304)</f>
        <v>0</v>
      </c>
      <c r="Q262" s="203"/>
      <c r="R262" s="204">
        <f>SUM(R263:R304)</f>
        <v>13.306150990000001</v>
      </c>
      <c r="S262" s="203"/>
      <c r="T262" s="205">
        <f>SUM(T263:T304)</f>
        <v>0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206" t="s">
        <v>84</v>
      </c>
      <c r="AT262" s="207" t="s">
        <v>78</v>
      </c>
      <c r="AU262" s="207" t="s">
        <v>84</v>
      </c>
      <c r="AY262" s="206" t="s">
        <v>127</v>
      </c>
      <c r="BK262" s="208">
        <f>SUM(BK263:BK304)</f>
        <v>0</v>
      </c>
    </row>
    <row r="263" s="2" customFormat="1" ht="24.15" customHeight="1">
      <c r="A263" s="38"/>
      <c r="B263" s="39"/>
      <c r="C263" s="211" t="s">
        <v>334</v>
      </c>
      <c r="D263" s="211" t="s">
        <v>129</v>
      </c>
      <c r="E263" s="212" t="s">
        <v>335</v>
      </c>
      <c r="F263" s="213" t="s">
        <v>336</v>
      </c>
      <c r="G263" s="214" t="s">
        <v>337</v>
      </c>
      <c r="H263" s="215">
        <v>8</v>
      </c>
      <c r="I263" s="216"/>
      <c r="J263" s="217">
        <f>ROUND(I263*H263,2)</f>
        <v>0</v>
      </c>
      <c r="K263" s="213" t="s">
        <v>133</v>
      </c>
      <c r="L263" s="44"/>
      <c r="M263" s="218" t="s">
        <v>1</v>
      </c>
      <c r="N263" s="219" t="s">
        <v>44</v>
      </c>
      <c r="O263" s="91"/>
      <c r="P263" s="220">
        <f>O263*H263</f>
        <v>0</v>
      </c>
      <c r="Q263" s="220">
        <v>0.17488999999999999</v>
      </c>
      <c r="R263" s="220">
        <f>Q263*H263</f>
        <v>1.3991199999999999</v>
      </c>
      <c r="S263" s="220">
        <v>0</v>
      </c>
      <c r="T263" s="22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22" t="s">
        <v>134</v>
      </c>
      <c r="AT263" s="222" t="s">
        <v>129</v>
      </c>
      <c r="AU263" s="222" t="s">
        <v>86</v>
      </c>
      <c r="AY263" s="17" t="s">
        <v>127</v>
      </c>
      <c r="BE263" s="223">
        <f>IF(N263="základní",J263,0)</f>
        <v>0</v>
      </c>
      <c r="BF263" s="223">
        <f>IF(N263="snížená",J263,0)</f>
        <v>0</v>
      </c>
      <c r="BG263" s="223">
        <f>IF(N263="zákl. přenesená",J263,0)</f>
        <v>0</v>
      </c>
      <c r="BH263" s="223">
        <f>IF(N263="sníž. přenesená",J263,0)</f>
        <v>0</v>
      </c>
      <c r="BI263" s="223">
        <f>IF(N263="nulová",J263,0)</f>
        <v>0</v>
      </c>
      <c r="BJ263" s="17" t="s">
        <v>84</v>
      </c>
      <c r="BK263" s="223">
        <f>ROUND(I263*H263,2)</f>
        <v>0</v>
      </c>
      <c r="BL263" s="17" t="s">
        <v>134</v>
      </c>
      <c r="BM263" s="222" t="s">
        <v>338</v>
      </c>
    </row>
    <row r="264" s="2" customFormat="1">
      <c r="A264" s="38"/>
      <c r="B264" s="39"/>
      <c r="C264" s="40"/>
      <c r="D264" s="224" t="s">
        <v>136</v>
      </c>
      <c r="E264" s="40"/>
      <c r="F264" s="225" t="s">
        <v>339</v>
      </c>
      <c r="G264" s="40"/>
      <c r="H264" s="40"/>
      <c r="I264" s="226"/>
      <c r="J264" s="40"/>
      <c r="K264" s="40"/>
      <c r="L264" s="44"/>
      <c r="M264" s="227"/>
      <c r="N264" s="228"/>
      <c r="O264" s="91"/>
      <c r="P264" s="91"/>
      <c r="Q264" s="91"/>
      <c r="R264" s="91"/>
      <c r="S264" s="91"/>
      <c r="T264" s="92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7" t="s">
        <v>136</v>
      </c>
      <c r="AU264" s="17" t="s">
        <v>86</v>
      </c>
    </row>
    <row r="265" s="13" customFormat="1">
      <c r="A265" s="13"/>
      <c r="B265" s="229"/>
      <c r="C265" s="230"/>
      <c r="D265" s="231" t="s">
        <v>138</v>
      </c>
      <c r="E265" s="232" t="s">
        <v>1</v>
      </c>
      <c r="F265" s="233" t="s">
        <v>340</v>
      </c>
      <c r="G265" s="230"/>
      <c r="H265" s="234">
        <v>8</v>
      </c>
      <c r="I265" s="235"/>
      <c r="J265" s="230"/>
      <c r="K265" s="230"/>
      <c r="L265" s="236"/>
      <c r="M265" s="237"/>
      <c r="N265" s="238"/>
      <c r="O265" s="238"/>
      <c r="P265" s="238"/>
      <c r="Q265" s="238"/>
      <c r="R265" s="238"/>
      <c r="S265" s="238"/>
      <c r="T265" s="239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0" t="s">
        <v>138</v>
      </c>
      <c r="AU265" s="240" t="s">
        <v>86</v>
      </c>
      <c r="AV265" s="13" t="s">
        <v>86</v>
      </c>
      <c r="AW265" s="13" t="s">
        <v>36</v>
      </c>
      <c r="AX265" s="13" t="s">
        <v>84</v>
      </c>
      <c r="AY265" s="240" t="s">
        <v>127</v>
      </c>
    </row>
    <row r="266" s="2" customFormat="1" ht="16.5" customHeight="1">
      <c r="A266" s="38"/>
      <c r="B266" s="39"/>
      <c r="C266" s="263" t="s">
        <v>341</v>
      </c>
      <c r="D266" s="263" t="s">
        <v>249</v>
      </c>
      <c r="E266" s="264" t="s">
        <v>342</v>
      </c>
      <c r="F266" s="265" t="s">
        <v>343</v>
      </c>
      <c r="G266" s="266" t="s">
        <v>337</v>
      </c>
      <c r="H266" s="267">
        <v>8</v>
      </c>
      <c r="I266" s="268"/>
      <c r="J266" s="269">
        <f>ROUND(I266*H266,2)</f>
        <v>0</v>
      </c>
      <c r="K266" s="265" t="s">
        <v>1</v>
      </c>
      <c r="L266" s="270"/>
      <c r="M266" s="271" t="s">
        <v>1</v>
      </c>
      <c r="N266" s="272" t="s">
        <v>44</v>
      </c>
      <c r="O266" s="91"/>
      <c r="P266" s="220">
        <f>O266*H266</f>
        <v>0</v>
      </c>
      <c r="Q266" s="220">
        <v>0.036880000000000003</v>
      </c>
      <c r="R266" s="220">
        <f>Q266*H266</f>
        <v>0.29504000000000002</v>
      </c>
      <c r="S266" s="220">
        <v>0</v>
      </c>
      <c r="T266" s="221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222" t="s">
        <v>183</v>
      </c>
      <c r="AT266" s="222" t="s">
        <v>249</v>
      </c>
      <c r="AU266" s="222" t="s">
        <v>86</v>
      </c>
      <c r="AY266" s="17" t="s">
        <v>127</v>
      </c>
      <c r="BE266" s="223">
        <f>IF(N266="základní",J266,0)</f>
        <v>0</v>
      </c>
      <c r="BF266" s="223">
        <f>IF(N266="snížená",J266,0)</f>
        <v>0</v>
      </c>
      <c r="BG266" s="223">
        <f>IF(N266="zákl. přenesená",J266,0)</f>
        <v>0</v>
      </c>
      <c r="BH266" s="223">
        <f>IF(N266="sníž. přenesená",J266,0)</f>
        <v>0</v>
      </c>
      <c r="BI266" s="223">
        <f>IF(N266="nulová",J266,0)</f>
        <v>0</v>
      </c>
      <c r="BJ266" s="17" t="s">
        <v>84</v>
      </c>
      <c r="BK266" s="223">
        <f>ROUND(I266*H266,2)</f>
        <v>0</v>
      </c>
      <c r="BL266" s="17" t="s">
        <v>134</v>
      </c>
      <c r="BM266" s="222" t="s">
        <v>344</v>
      </c>
    </row>
    <row r="267" s="2" customFormat="1">
      <c r="A267" s="38"/>
      <c r="B267" s="39"/>
      <c r="C267" s="40"/>
      <c r="D267" s="231" t="s">
        <v>345</v>
      </c>
      <c r="E267" s="40"/>
      <c r="F267" s="273" t="s">
        <v>346</v>
      </c>
      <c r="G267" s="40"/>
      <c r="H267" s="40"/>
      <c r="I267" s="226"/>
      <c r="J267" s="40"/>
      <c r="K267" s="40"/>
      <c r="L267" s="44"/>
      <c r="M267" s="227"/>
      <c r="N267" s="228"/>
      <c r="O267" s="91"/>
      <c r="P267" s="91"/>
      <c r="Q267" s="91"/>
      <c r="R267" s="91"/>
      <c r="S267" s="91"/>
      <c r="T267" s="92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7" t="s">
        <v>345</v>
      </c>
      <c r="AU267" s="17" t="s">
        <v>86</v>
      </c>
    </row>
    <row r="268" s="2" customFormat="1" ht="24.15" customHeight="1">
      <c r="A268" s="38"/>
      <c r="B268" s="39"/>
      <c r="C268" s="211" t="s">
        <v>347</v>
      </c>
      <c r="D268" s="211" t="s">
        <v>129</v>
      </c>
      <c r="E268" s="212" t="s">
        <v>348</v>
      </c>
      <c r="F268" s="213" t="s">
        <v>349</v>
      </c>
      <c r="G268" s="214" t="s">
        <v>337</v>
      </c>
      <c r="H268" s="215">
        <v>4</v>
      </c>
      <c r="I268" s="216"/>
      <c r="J268" s="217">
        <f>ROUND(I268*H268,2)</f>
        <v>0</v>
      </c>
      <c r="K268" s="213" t="s">
        <v>133</v>
      </c>
      <c r="L268" s="44"/>
      <c r="M268" s="218" t="s">
        <v>1</v>
      </c>
      <c r="N268" s="219" t="s">
        <v>44</v>
      </c>
      <c r="O268" s="91"/>
      <c r="P268" s="220">
        <f>O268*H268</f>
        <v>0</v>
      </c>
      <c r="Q268" s="220">
        <v>0</v>
      </c>
      <c r="R268" s="220">
        <f>Q268*H268</f>
        <v>0</v>
      </c>
      <c r="S268" s="220">
        <v>0</v>
      </c>
      <c r="T268" s="221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22" t="s">
        <v>134</v>
      </c>
      <c r="AT268" s="222" t="s">
        <v>129</v>
      </c>
      <c r="AU268" s="222" t="s">
        <v>86</v>
      </c>
      <c r="AY268" s="17" t="s">
        <v>127</v>
      </c>
      <c r="BE268" s="223">
        <f>IF(N268="základní",J268,0)</f>
        <v>0</v>
      </c>
      <c r="BF268" s="223">
        <f>IF(N268="snížená",J268,0)</f>
        <v>0</v>
      </c>
      <c r="BG268" s="223">
        <f>IF(N268="zákl. přenesená",J268,0)</f>
        <v>0</v>
      </c>
      <c r="BH268" s="223">
        <f>IF(N268="sníž. přenesená",J268,0)</f>
        <v>0</v>
      </c>
      <c r="BI268" s="223">
        <f>IF(N268="nulová",J268,0)</f>
        <v>0</v>
      </c>
      <c r="BJ268" s="17" t="s">
        <v>84</v>
      </c>
      <c r="BK268" s="223">
        <f>ROUND(I268*H268,2)</f>
        <v>0</v>
      </c>
      <c r="BL268" s="17" t="s">
        <v>134</v>
      </c>
      <c r="BM268" s="222" t="s">
        <v>350</v>
      </c>
    </row>
    <row r="269" s="2" customFormat="1">
      <c r="A269" s="38"/>
      <c r="B269" s="39"/>
      <c r="C269" s="40"/>
      <c r="D269" s="224" t="s">
        <v>136</v>
      </c>
      <c r="E269" s="40"/>
      <c r="F269" s="225" t="s">
        <v>351</v>
      </c>
      <c r="G269" s="40"/>
      <c r="H269" s="40"/>
      <c r="I269" s="226"/>
      <c r="J269" s="40"/>
      <c r="K269" s="40"/>
      <c r="L269" s="44"/>
      <c r="M269" s="227"/>
      <c r="N269" s="228"/>
      <c r="O269" s="91"/>
      <c r="P269" s="91"/>
      <c r="Q269" s="91"/>
      <c r="R269" s="91"/>
      <c r="S269" s="91"/>
      <c r="T269" s="92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7" t="s">
        <v>136</v>
      </c>
      <c r="AU269" s="17" t="s">
        <v>86</v>
      </c>
    </row>
    <row r="270" s="2" customFormat="1" ht="16.5" customHeight="1">
      <c r="A270" s="38"/>
      <c r="B270" s="39"/>
      <c r="C270" s="263" t="s">
        <v>352</v>
      </c>
      <c r="D270" s="263" t="s">
        <v>249</v>
      </c>
      <c r="E270" s="264" t="s">
        <v>353</v>
      </c>
      <c r="F270" s="265" t="s">
        <v>354</v>
      </c>
      <c r="G270" s="266" t="s">
        <v>337</v>
      </c>
      <c r="H270" s="267">
        <v>1</v>
      </c>
      <c r="I270" s="268"/>
      <c r="J270" s="269">
        <f>ROUND(I270*H270,2)</f>
        <v>0</v>
      </c>
      <c r="K270" s="265" t="s">
        <v>1</v>
      </c>
      <c r="L270" s="270"/>
      <c r="M270" s="271" t="s">
        <v>1</v>
      </c>
      <c r="N270" s="272" t="s">
        <v>44</v>
      </c>
      <c r="O270" s="91"/>
      <c r="P270" s="220">
        <f>O270*H270</f>
        <v>0</v>
      </c>
      <c r="Q270" s="220">
        <v>0.10415000000000001</v>
      </c>
      <c r="R270" s="220">
        <f>Q270*H270</f>
        <v>0.10415000000000001</v>
      </c>
      <c r="S270" s="220">
        <v>0</v>
      </c>
      <c r="T270" s="22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222" t="s">
        <v>183</v>
      </c>
      <c r="AT270" s="222" t="s">
        <v>249</v>
      </c>
      <c r="AU270" s="222" t="s">
        <v>86</v>
      </c>
      <c r="AY270" s="17" t="s">
        <v>127</v>
      </c>
      <c r="BE270" s="223">
        <f>IF(N270="základní",J270,0)</f>
        <v>0</v>
      </c>
      <c r="BF270" s="223">
        <f>IF(N270="snížená",J270,0)</f>
        <v>0</v>
      </c>
      <c r="BG270" s="223">
        <f>IF(N270="zákl. přenesená",J270,0)</f>
        <v>0</v>
      </c>
      <c r="BH270" s="223">
        <f>IF(N270="sníž. přenesená",J270,0)</f>
        <v>0</v>
      </c>
      <c r="BI270" s="223">
        <f>IF(N270="nulová",J270,0)</f>
        <v>0</v>
      </c>
      <c r="BJ270" s="17" t="s">
        <v>84</v>
      </c>
      <c r="BK270" s="223">
        <f>ROUND(I270*H270,2)</f>
        <v>0</v>
      </c>
      <c r="BL270" s="17" t="s">
        <v>134</v>
      </c>
      <c r="BM270" s="222" t="s">
        <v>355</v>
      </c>
    </row>
    <row r="271" s="2" customFormat="1">
      <c r="A271" s="38"/>
      <c r="B271" s="39"/>
      <c r="C271" s="40"/>
      <c r="D271" s="231" t="s">
        <v>345</v>
      </c>
      <c r="E271" s="40"/>
      <c r="F271" s="273" t="s">
        <v>356</v>
      </c>
      <c r="G271" s="40"/>
      <c r="H271" s="40"/>
      <c r="I271" s="226"/>
      <c r="J271" s="40"/>
      <c r="K271" s="40"/>
      <c r="L271" s="44"/>
      <c r="M271" s="227"/>
      <c r="N271" s="228"/>
      <c r="O271" s="91"/>
      <c r="P271" s="91"/>
      <c r="Q271" s="91"/>
      <c r="R271" s="91"/>
      <c r="S271" s="91"/>
      <c r="T271" s="92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7" t="s">
        <v>345</v>
      </c>
      <c r="AU271" s="17" t="s">
        <v>86</v>
      </c>
    </row>
    <row r="272" s="2" customFormat="1" ht="16.5" customHeight="1">
      <c r="A272" s="38"/>
      <c r="B272" s="39"/>
      <c r="C272" s="263" t="s">
        <v>357</v>
      </c>
      <c r="D272" s="263" t="s">
        <v>249</v>
      </c>
      <c r="E272" s="264" t="s">
        <v>358</v>
      </c>
      <c r="F272" s="265" t="s">
        <v>359</v>
      </c>
      <c r="G272" s="266" t="s">
        <v>337</v>
      </c>
      <c r="H272" s="267">
        <v>1</v>
      </c>
      <c r="I272" s="268"/>
      <c r="J272" s="269">
        <f>ROUND(I272*H272,2)</f>
        <v>0</v>
      </c>
      <c r="K272" s="265" t="s">
        <v>1</v>
      </c>
      <c r="L272" s="270"/>
      <c r="M272" s="271" t="s">
        <v>1</v>
      </c>
      <c r="N272" s="272" t="s">
        <v>44</v>
      </c>
      <c r="O272" s="91"/>
      <c r="P272" s="220">
        <f>O272*H272</f>
        <v>0</v>
      </c>
      <c r="Q272" s="220">
        <v>0.076139999999999999</v>
      </c>
      <c r="R272" s="220">
        <f>Q272*H272</f>
        <v>0.076139999999999999</v>
      </c>
      <c r="S272" s="220">
        <v>0</v>
      </c>
      <c r="T272" s="22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222" t="s">
        <v>183</v>
      </c>
      <c r="AT272" s="222" t="s">
        <v>249</v>
      </c>
      <c r="AU272" s="222" t="s">
        <v>86</v>
      </c>
      <c r="AY272" s="17" t="s">
        <v>127</v>
      </c>
      <c r="BE272" s="223">
        <f>IF(N272="základní",J272,0)</f>
        <v>0</v>
      </c>
      <c r="BF272" s="223">
        <f>IF(N272="snížená",J272,0)</f>
        <v>0</v>
      </c>
      <c r="BG272" s="223">
        <f>IF(N272="zákl. přenesená",J272,0)</f>
        <v>0</v>
      </c>
      <c r="BH272" s="223">
        <f>IF(N272="sníž. přenesená",J272,0)</f>
        <v>0</v>
      </c>
      <c r="BI272" s="223">
        <f>IF(N272="nulová",J272,0)</f>
        <v>0</v>
      </c>
      <c r="BJ272" s="17" t="s">
        <v>84</v>
      </c>
      <c r="BK272" s="223">
        <f>ROUND(I272*H272,2)</f>
        <v>0</v>
      </c>
      <c r="BL272" s="17" t="s">
        <v>134</v>
      </c>
      <c r="BM272" s="222" t="s">
        <v>360</v>
      </c>
    </row>
    <row r="273" s="2" customFormat="1">
      <c r="A273" s="38"/>
      <c r="B273" s="39"/>
      <c r="C273" s="40"/>
      <c r="D273" s="231" t="s">
        <v>345</v>
      </c>
      <c r="E273" s="40"/>
      <c r="F273" s="273" t="s">
        <v>361</v>
      </c>
      <c r="G273" s="40"/>
      <c r="H273" s="40"/>
      <c r="I273" s="226"/>
      <c r="J273" s="40"/>
      <c r="K273" s="40"/>
      <c r="L273" s="44"/>
      <c r="M273" s="227"/>
      <c r="N273" s="228"/>
      <c r="O273" s="91"/>
      <c r="P273" s="91"/>
      <c r="Q273" s="91"/>
      <c r="R273" s="91"/>
      <c r="S273" s="91"/>
      <c r="T273" s="92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7" t="s">
        <v>345</v>
      </c>
      <c r="AU273" s="17" t="s">
        <v>86</v>
      </c>
    </row>
    <row r="274" s="2" customFormat="1" ht="16.5" customHeight="1">
      <c r="A274" s="38"/>
      <c r="B274" s="39"/>
      <c r="C274" s="263" t="s">
        <v>362</v>
      </c>
      <c r="D274" s="263" t="s">
        <v>249</v>
      </c>
      <c r="E274" s="264" t="s">
        <v>363</v>
      </c>
      <c r="F274" s="265" t="s">
        <v>364</v>
      </c>
      <c r="G274" s="266" t="s">
        <v>337</v>
      </c>
      <c r="H274" s="267">
        <v>1</v>
      </c>
      <c r="I274" s="268"/>
      <c r="J274" s="269">
        <f>ROUND(I274*H274,2)</f>
        <v>0</v>
      </c>
      <c r="K274" s="265" t="s">
        <v>1</v>
      </c>
      <c r="L274" s="270"/>
      <c r="M274" s="271" t="s">
        <v>1</v>
      </c>
      <c r="N274" s="272" t="s">
        <v>44</v>
      </c>
      <c r="O274" s="91"/>
      <c r="P274" s="220">
        <f>O274*H274</f>
        <v>0</v>
      </c>
      <c r="Q274" s="220">
        <v>0.066680000000000003</v>
      </c>
      <c r="R274" s="220">
        <f>Q274*H274</f>
        <v>0.066680000000000003</v>
      </c>
      <c r="S274" s="220">
        <v>0</v>
      </c>
      <c r="T274" s="22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222" t="s">
        <v>183</v>
      </c>
      <c r="AT274" s="222" t="s">
        <v>249</v>
      </c>
      <c r="AU274" s="222" t="s">
        <v>86</v>
      </c>
      <c r="AY274" s="17" t="s">
        <v>127</v>
      </c>
      <c r="BE274" s="223">
        <f>IF(N274="základní",J274,0)</f>
        <v>0</v>
      </c>
      <c r="BF274" s="223">
        <f>IF(N274="snížená",J274,0)</f>
        <v>0</v>
      </c>
      <c r="BG274" s="223">
        <f>IF(N274="zákl. přenesená",J274,0)</f>
        <v>0</v>
      </c>
      <c r="BH274" s="223">
        <f>IF(N274="sníž. přenesená",J274,0)</f>
        <v>0</v>
      </c>
      <c r="BI274" s="223">
        <f>IF(N274="nulová",J274,0)</f>
        <v>0</v>
      </c>
      <c r="BJ274" s="17" t="s">
        <v>84</v>
      </c>
      <c r="BK274" s="223">
        <f>ROUND(I274*H274,2)</f>
        <v>0</v>
      </c>
      <c r="BL274" s="17" t="s">
        <v>134</v>
      </c>
      <c r="BM274" s="222" t="s">
        <v>365</v>
      </c>
    </row>
    <row r="275" s="2" customFormat="1">
      <c r="A275" s="38"/>
      <c r="B275" s="39"/>
      <c r="C275" s="40"/>
      <c r="D275" s="231" t="s">
        <v>345</v>
      </c>
      <c r="E275" s="40"/>
      <c r="F275" s="273" t="s">
        <v>361</v>
      </c>
      <c r="G275" s="40"/>
      <c r="H275" s="40"/>
      <c r="I275" s="226"/>
      <c r="J275" s="40"/>
      <c r="K275" s="40"/>
      <c r="L275" s="44"/>
      <c r="M275" s="227"/>
      <c r="N275" s="228"/>
      <c r="O275" s="91"/>
      <c r="P275" s="91"/>
      <c r="Q275" s="91"/>
      <c r="R275" s="91"/>
      <c r="S275" s="91"/>
      <c r="T275" s="92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7" t="s">
        <v>345</v>
      </c>
      <c r="AU275" s="17" t="s">
        <v>86</v>
      </c>
    </row>
    <row r="276" s="2" customFormat="1" ht="16.5" customHeight="1">
      <c r="A276" s="38"/>
      <c r="B276" s="39"/>
      <c r="C276" s="263" t="s">
        <v>366</v>
      </c>
      <c r="D276" s="263" t="s">
        <v>249</v>
      </c>
      <c r="E276" s="264" t="s">
        <v>367</v>
      </c>
      <c r="F276" s="265" t="s">
        <v>368</v>
      </c>
      <c r="G276" s="266" t="s">
        <v>337</v>
      </c>
      <c r="H276" s="267">
        <v>1</v>
      </c>
      <c r="I276" s="268"/>
      <c r="J276" s="269">
        <f>ROUND(I276*H276,2)</f>
        <v>0</v>
      </c>
      <c r="K276" s="265" t="s">
        <v>1</v>
      </c>
      <c r="L276" s="270"/>
      <c r="M276" s="271" t="s">
        <v>1</v>
      </c>
      <c r="N276" s="272" t="s">
        <v>44</v>
      </c>
      <c r="O276" s="91"/>
      <c r="P276" s="220">
        <f>O276*H276</f>
        <v>0</v>
      </c>
      <c r="Q276" s="220">
        <v>0.072779999999999997</v>
      </c>
      <c r="R276" s="220">
        <f>Q276*H276</f>
        <v>0.072779999999999997</v>
      </c>
      <c r="S276" s="220">
        <v>0</v>
      </c>
      <c r="T276" s="22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22" t="s">
        <v>183</v>
      </c>
      <c r="AT276" s="222" t="s">
        <v>249</v>
      </c>
      <c r="AU276" s="222" t="s">
        <v>86</v>
      </c>
      <c r="AY276" s="17" t="s">
        <v>127</v>
      </c>
      <c r="BE276" s="223">
        <f>IF(N276="základní",J276,0)</f>
        <v>0</v>
      </c>
      <c r="BF276" s="223">
        <f>IF(N276="snížená",J276,0)</f>
        <v>0</v>
      </c>
      <c r="BG276" s="223">
        <f>IF(N276="zákl. přenesená",J276,0)</f>
        <v>0</v>
      </c>
      <c r="BH276" s="223">
        <f>IF(N276="sníž. přenesená",J276,0)</f>
        <v>0</v>
      </c>
      <c r="BI276" s="223">
        <f>IF(N276="nulová",J276,0)</f>
        <v>0</v>
      </c>
      <c r="BJ276" s="17" t="s">
        <v>84</v>
      </c>
      <c r="BK276" s="223">
        <f>ROUND(I276*H276,2)</f>
        <v>0</v>
      </c>
      <c r="BL276" s="17" t="s">
        <v>134</v>
      </c>
      <c r="BM276" s="222" t="s">
        <v>369</v>
      </c>
    </row>
    <row r="277" s="2" customFormat="1">
      <c r="A277" s="38"/>
      <c r="B277" s="39"/>
      <c r="C277" s="40"/>
      <c r="D277" s="231" t="s">
        <v>345</v>
      </c>
      <c r="E277" s="40"/>
      <c r="F277" s="273" t="s">
        <v>361</v>
      </c>
      <c r="G277" s="40"/>
      <c r="H277" s="40"/>
      <c r="I277" s="226"/>
      <c r="J277" s="40"/>
      <c r="K277" s="40"/>
      <c r="L277" s="44"/>
      <c r="M277" s="227"/>
      <c r="N277" s="228"/>
      <c r="O277" s="91"/>
      <c r="P277" s="91"/>
      <c r="Q277" s="91"/>
      <c r="R277" s="91"/>
      <c r="S277" s="91"/>
      <c r="T277" s="92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7" t="s">
        <v>345</v>
      </c>
      <c r="AU277" s="17" t="s">
        <v>86</v>
      </c>
    </row>
    <row r="278" s="2" customFormat="1" ht="16.5" customHeight="1">
      <c r="A278" s="38"/>
      <c r="B278" s="39"/>
      <c r="C278" s="211" t="s">
        <v>370</v>
      </c>
      <c r="D278" s="211" t="s">
        <v>129</v>
      </c>
      <c r="E278" s="212" t="s">
        <v>371</v>
      </c>
      <c r="F278" s="213" t="s">
        <v>372</v>
      </c>
      <c r="G278" s="214" t="s">
        <v>373</v>
      </c>
      <c r="H278" s="215">
        <v>17</v>
      </c>
      <c r="I278" s="216"/>
      <c r="J278" s="217">
        <f>ROUND(I278*H278,2)</f>
        <v>0</v>
      </c>
      <c r="K278" s="213" t="s">
        <v>133</v>
      </c>
      <c r="L278" s="44"/>
      <c r="M278" s="218" t="s">
        <v>1</v>
      </c>
      <c r="N278" s="219" t="s">
        <v>44</v>
      </c>
      <c r="O278" s="91"/>
      <c r="P278" s="220">
        <f>O278*H278</f>
        <v>0</v>
      </c>
      <c r="Q278" s="220">
        <v>0</v>
      </c>
      <c r="R278" s="220">
        <f>Q278*H278</f>
        <v>0</v>
      </c>
      <c r="S278" s="220">
        <v>0</v>
      </c>
      <c r="T278" s="22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222" t="s">
        <v>134</v>
      </c>
      <c r="AT278" s="222" t="s">
        <v>129</v>
      </c>
      <c r="AU278" s="222" t="s">
        <v>86</v>
      </c>
      <c r="AY278" s="17" t="s">
        <v>127</v>
      </c>
      <c r="BE278" s="223">
        <f>IF(N278="základní",J278,0)</f>
        <v>0</v>
      </c>
      <c r="BF278" s="223">
        <f>IF(N278="snížená",J278,0)</f>
        <v>0</v>
      </c>
      <c r="BG278" s="223">
        <f>IF(N278="zákl. přenesená",J278,0)</f>
        <v>0</v>
      </c>
      <c r="BH278" s="223">
        <f>IF(N278="sníž. přenesená",J278,0)</f>
        <v>0</v>
      </c>
      <c r="BI278" s="223">
        <f>IF(N278="nulová",J278,0)</f>
        <v>0</v>
      </c>
      <c r="BJ278" s="17" t="s">
        <v>84</v>
      </c>
      <c r="BK278" s="223">
        <f>ROUND(I278*H278,2)</f>
        <v>0</v>
      </c>
      <c r="BL278" s="17" t="s">
        <v>134</v>
      </c>
      <c r="BM278" s="222" t="s">
        <v>374</v>
      </c>
    </row>
    <row r="279" s="2" customFormat="1">
      <c r="A279" s="38"/>
      <c r="B279" s="39"/>
      <c r="C279" s="40"/>
      <c r="D279" s="224" t="s">
        <v>136</v>
      </c>
      <c r="E279" s="40"/>
      <c r="F279" s="225" t="s">
        <v>375</v>
      </c>
      <c r="G279" s="40"/>
      <c r="H279" s="40"/>
      <c r="I279" s="226"/>
      <c r="J279" s="40"/>
      <c r="K279" s="40"/>
      <c r="L279" s="44"/>
      <c r="M279" s="227"/>
      <c r="N279" s="228"/>
      <c r="O279" s="91"/>
      <c r="P279" s="91"/>
      <c r="Q279" s="91"/>
      <c r="R279" s="91"/>
      <c r="S279" s="91"/>
      <c r="T279" s="92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7" t="s">
        <v>136</v>
      </c>
      <c r="AU279" s="17" t="s">
        <v>86</v>
      </c>
    </row>
    <row r="280" s="13" customFormat="1">
      <c r="A280" s="13"/>
      <c r="B280" s="229"/>
      <c r="C280" s="230"/>
      <c r="D280" s="231" t="s">
        <v>138</v>
      </c>
      <c r="E280" s="232" t="s">
        <v>1</v>
      </c>
      <c r="F280" s="233" t="s">
        <v>376</v>
      </c>
      <c r="G280" s="230"/>
      <c r="H280" s="234">
        <v>17</v>
      </c>
      <c r="I280" s="235"/>
      <c r="J280" s="230"/>
      <c r="K280" s="230"/>
      <c r="L280" s="236"/>
      <c r="M280" s="237"/>
      <c r="N280" s="238"/>
      <c r="O280" s="238"/>
      <c r="P280" s="238"/>
      <c r="Q280" s="238"/>
      <c r="R280" s="238"/>
      <c r="S280" s="238"/>
      <c r="T280" s="239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0" t="s">
        <v>138</v>
      </c>
      <c r="AU280" s="240" t="s">
        <v>86</v>
      </c>
      <c r="AV280" s="13" t="s">
        <v>86</v>
      </c>
      <c r="AW280" s="13" t="s">
        <v>36</v>
      </c>
      <c r="AX280" s="13" t="s">
        <v>84</v>
      </c>
      <c r="AY280" s="240" t="s">
        <v>127</v>
      </c>
    </row>
    <row r="281" s="2" customFormat="1" ht="16.5" customHeight="1">
      <c r="A281" s="38"/>
      <c r="B281" s="39"/>
      <c r="C281" s="263" t="s">
        <v>377</v>
      </c>
      <c r="D281" s="263" t="s">
        <v>249</v>
      </c>
      <c r="E281" s="264" t="s">
        <v>378</v>
      </c>
      <c r="F281" s="265" t="s">
        <v>379</v>
      </c>
      <c r="G281" s="266" t="s">
        <v>337</v>
      </c>
      <c r="H281" s="267">
        <v>24</v>
      </c>
      <c r="I281" s="268"/>
      <c r="J281" s="269">
        <f>ROUND(I281*H281,2)</f>
        <v>0</v>
      </c>
      <c r="K281" s="265" t="s">
        <v>1</v>
      </c>
      <c r="L281" s="270"/>
      <c r="M281" s="271" t="s">
        <v>1</v>
      </c>
      <c r="N281" s="272" t="s">
        <v>44</v>
      </c>
      <c r="O281" s="91"/>
      <c r="P281" s="220">
        <f>O281*H281</f>
        <v>0</v>
      </c>
      <c r="Q281" s="220">
        <v>0.036880000000000003</v>
      </c>
      <c r="R281" s="220">
        <f>Q281*H281</f>
        <v>0.88512000000000013</v>
      </c>
      <c r="S281" s="220">
        <v>0</v>
      </c>
      <c r="T281" s="22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222" t="s">
        <v>183</v>
      </c>
      <c r="AT281" s="222" t="s">
        <v>249</v>
      </c>
      <c r="AU281" s="222" t="s">
        <v>86</v>
      </c>
      <c r="AY281" s="17" t="s">
        <v>127</v>
      </c>
      <c r="BE281" s="223">
        <f>IF(N281="základní",J281,0)</f>
        <v>0</v>
      </c>
      <c r="BF281" s="223">
        <f>IF(N281="snížená",J281,0)</f>
        <v>0</v>
      </c>
      <c r="BG281" s="223">
        <f>IF(N281="zákl. přenesená",J281,0)</f>
        <v>0</v>
      </c>
      <c r="BH281" s="223">
        <f>IF(N281="sníž. přenesená",J281,0)</f>
        <v>0</v>
      </c>
      <c r="BI281" s="223">
        <f>IF(N281="nulová",J281,0)</f>
        <v>0</v>
      </c>
      <c r="BJ281" s="17" t="s">
        <v>84</v>
      </c>
      <c r="BK281" s="223">
        <f>ROUND(I281*H281,2)</f>
        <v>0</v>
      </c>
      <c r="BL281" s="17" t="s">
        <v>134</v>
      </c>
      <c r="BM281" s="222" t="s">
        <v>380</v>
      </c>
    </row>
    <row r="282" s="13" customFormat="1">
      <c r="A282" s="13"/>
      <c r="B282" s="229"/>
      <c r="C282" s="230"/>
      <c r="D282" s="231" t="s">
        <v>138</v>
      </c>
      <c r="E282" s="232" t="s">
        <v>1</v>
      </c>
      <c r="F282" s="233" t="s">
        <v>381</v>
      </c>
      <c r="G282" s="230"/>
      <c r="H282" s="234">
        <v>24</v>
      </c>
      <c r="I282" s="235"/>
      <c r="J282" s="230"/>
      <c r="K282" s="230"/>
      <c r="L282" s="236"/>
      <c r="M282" s="237"/>
      <c r="N282" s="238"/>
      <c r="O282" s="238"/>
      <c r="P282" s="238"/>
      <c r="Q282" s="238"/>
      <c r="R282" s="238"/>
      <c r="S282" s="238"/>
      <c r="T282" s="239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0" t="s">
        <v>138</v>
      </c>
      <c r="AU282" s="240" t="s">
        <v>86</v>
      </c>
      <c r="AV282" s="13" t="s">
        <v>86</v>
      </c>
      <c r="AW282" s="13" t="s">
        <v>36</v>
      </c>
      <c r="AX282" s="13" t="s">
        <v>84</v>
      </c>
      <c r="AY282" s="240" t="s">
        <v>127</v>
      </c>
    </row>
    <row r="283" s="2" customFormat="1" ht="16.5" customHeight="1">
      <c r="A283" s="38"/>
      <c r="B283" s="39"/>
      <c r="C283" s="263" t="s">
        <v>382</v>
      </c>
      <c r="D283" s="263" t="s">
        <v>249</v>
      </c>
      <c r="E283" s="264" t="s">
        <v>383</v>
      </c>
      <c r="F283" s="265" t="s">
        <v>384</v>
      </c>
      <c r="G283" s="266" t="s">
        <v>337</v>
      </c>
      <c r="H283" s="267">
        <v>3</v>
      </c>
      <c r="I283" s="268"/>
      <c r="J283" s="269">
        <f>ROUND(I283*H283,2)</f>
        <v>0</v>
      </c>
      <c r="K283" s="265" t="s">
        <v>1</v>
      </c>
      <c r="L283" s="270"/>
      <c r="M283" s="271" t="s">
        <v>1</v>
      </c>
      <c r="N283" s="272" t="s">
        <v>44</v>
      </c>
      <c r="O283" s="91"/>
      <c r="P283" s="220">
        <f>O283*H283</f>
        <v>0</v>
      </c>
      <c r="Q283" s="220">
        <v>0</v>
      </c>
      <c r="R283" s="220">
        <f>Q283*H283</f>
        <v>0</v>
      </c>
      <c r="S283" s="220">
        <v>0</v>
      </c>
      <c r="T283" s="221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222" t="s">
        <v>183</v>
      </c>
      <c r="AT283" s="222" t="s">
        <v>249</v>
      </c>
      <c r="AU283" s="222" t="s">
        <v>86</v>
      </c>
      <c r="AY283" s="17" t="s">
        <v>127</v>
      </c>
      <c r="BE283" s="223">
        <f>IF(N283="základní",J283,0)</f>
        <v>0</v>
      </c>
      <c r="BF283" s="223">
        <f>IF(N283="snížená",J283,0)</f>
        <v>0</v>
      </c>
      <c r="BG283" s="223">
        <f>IF(N283="zákl. přenesená",J283,0)</f>
        <v>0</v>
      </c>
      <c r="BH283" s="223">
        <f>IF(N283="sníž. přenesená",J283,0)</f>
        <v>0</v>
      </c>
      <c r="BI283" s="223">
        <f>IF(N283="nulová",J283,0)</f>
        <v>0</v>
      </c>
      <c r="BJ283" s="17" t="s">
        <v>84</v>
      </c>
      <c r="BK283" s="223">
        <f>ROUND(I283*H283,2)</f>
        <v>0</v>
      </c>
      <c r="BL283" s="17" t="s">
        <v>134</v>
      </c>
      <c r="BM283" s="222" t="s">
        <v>385</v>
      </c>
    </row>
    <row r="284" s="2" customFormat="1" ht="16.5" customHeight="1">
      <c r="A284" s="38"/>
      <c r="B284" s="39"/>
      <c r="C284" s="263" t="s">
        <v>386</v>
      </c>
      <c r="D284" s="263" t="s">
        <v>249</v>
      </c>
      <c r="E284" s="264" t="s">
        <v>387</v>
      </c>
      <c r="F284" s="265" t="s">
        <v>388</v>
      </c>
      <c r="G284" s="266" t="s">
        <v>337</v>
      </c>
      <c r="H284" s="267">
        <v>4</v>
      </c>
      <c r="I284" s="268"/>
      <c r="J284" s="269">
        <f>ROUND(I284*H284,2)</f>
        <v>0</v>
      </c>
      <c r="K284" s="265" t="s">
        <v>1</v>
      </c>
      <c r="L284" s="270"/>
      <c r="M284" s="271" t="s">
        <v>1</v>
      </c>
      <c r="N284" s="272" t="s">
        <v>44</v>
      </c>
      <c r="O284" s="91"/>
      <c r="P284" s="220">
        <f>O284*H284</f>
        <v>0</v>
      </c>
      <c r="Q284" s="220">
        <v>0</v>
      </c>
      <c r="R284" s="220">
        <f>Q284*H284</f>
        <v>0</v>
      </c>
      <c r="S284" s="220">
        <v>0</v>
      </c>
      <c r="T284" s="221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222" t="s">
        <v>183</v>
      </c>
      <c r="AT284" s="222" t="s">
        <v>249</v>
      </c>
      <c r="AU284" s="222" t="s">
        <v>86</v>
      </c>
      <c r="AY284" s="17" t="s">
        <v>127</v>
      </c>
      <c r="BE284" s="223">
        <f>IF(N284="základní",J284,0)</f>
        <v>0</v>
      </c>
      <c r="BF284" s="223">
        <f>IF(N284="snížená",J284,0)</f>
        <v>0</v>
      </c>
      <c r="BG284" s="223">
        <f>IF(N284="zákl. přenesená",J284,0)</f>
        <v>0</v>
      </c>
      <c r="BH284" s="223">
        <f>IF(N284="sníž. přenesená",J284,0)</f>
        <v>0</v>
      </c>
      <c r="BI284" s="223">
        <f>IF(N284="nulová",J284,0)</f>
        <v>0</v>
      </c>
      <c r="BJ284" s="17" t="s">
        <v>84</v>
      </c>
      <c r="BK284" s="223">
        <f>ROUND(I284*H284,2)</f>
        <v>0</v>
      </c>
      <c r="BL284" s="17" t="s">
        <v>134</v>
      </c>
      <c r="BM284" s="222" t="s">
        <v>389</v>
      </c>
    </row>
    <row r="285" s="2" customFormat="1" ht="16.5" customHeight="1">
      <c r="A285" s="38"/>
      <c r="B285" s="39"/>
      <c r="C285" s="263" t="s">
        <v>390</v>
      </c>
      <c r="D285" s="263" t="s">
        <v>249</v>
      </c>
      <c r="E285" s="264" t="s">
        <v>391</v>
      </c>
      <c r="F285" s="265" t="s">
        <v>392</v>
      </c>
      <c r="G285" s="266" t="s">
        <v>337</v>
      </c>
      <c r="H285" s="267">
        <v>6</v>
      </c>
      <c r="I285" s="268"/>
      <c r="J285" s="269">
        <f>ROUND(I285*H285,2)</f>
        <v>0</v>
      </c>
      <c r="K285" s="265" t="s">
        <v>1</v>
      </c>
      <c r="L285" s="270"/>
      <c r="M285" s="271" t="s">
        <v>1</v>
      </c>
      <c r="N285" s="272" t="s">
        <v>44</v>
      </c>
      <c r="O285" s="91"/>
      <c r="P285" s="220">
        <f>O285*H285</f>
        <v>0</v>
      </c>
      <c r="Q285" s="220">
        <v>0</v>
      </c>
      <c r="R285" s="220">
        <f>Q285*H285</f>
        <v>0</v>
      </c>
      <c r="S285" s="220">
        <v>0</v>
      </c>
      <c r="T285" s="221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222" t="s">
        <v>183</v>
      </c>
      <c r="AT285" s="222" t="s">
        <v>249</v>
      </c>
      <c r="AU285" s="222" t="s">
        <v>86</v>
      </c>
      <c r="AY285" s="17" t="s">
        <v>127</v>
      </c>
      <c r="BE285" s="223">
        <f>IF(N285="základní",J285,0)</f>
        <v>0</v>
      </c>
      <c r="BF285" s="223">
        <f>IF(N285="snížená",J285,0)</f>
        <v>0</v>
      </c>
      <c r="BG285" s="223">
        <f>IF(N285="zákl. přenesená",J285,0)</f>
        <v>0</v>
      </c>
      <c r="BH285" s="223">
        <f>IF(N285="sníž. přenesená",J285,0)</f>
        <v>0</v>
      </c>
      <c r="BI285" s="223">
        <f>IF(N285="nulová",J285,0)</f>
        <v>0</v>
      </c>
      <c r="BJ285" s="17" t="s">
        <v>84</v>
      </c>
      <c r="BK285" s="223">
        <f>ROUND(I285*H285,2)</f>
        <v>0</v>
      </c>
      <c r="BL285" s="17" t="s">
        <v>134</v>
      </c>
      <c r="BM285" s="222" t="s">
        <v>393</v>
      </c>
    </row>
    <row r="286" s="13" customFormat="1">
      <c r="A286" s="13"/>
      <c r="B286" s="229"/>
      <c r="C286" s="230"/>
      <c r="D286" s="231" t="s">
        <v>138</v>
      </c>
      <c r="E286" s="232" t="s">
        <v>1</v>
      </c>
      <c r="F286" s="233" t="s">
        <v>394</v>
      </c>
      <c r="G286" s="230"/>
      <c r="H286" s="234">
        <v>6</v>
      </c>
      <c r="I286" s="235"/>
      <c r="J286" s="230"/>
      <c r="K286" s="230"/>
      <c r="L286" s="236"/>
      <c r="M286" s="237"/>
      <c r="N286" s="238"/>
      <c r="O286" s="238"/>
      <c r="P286" s="238"/>
      <c r="Q286" s="238"/>
      <c r="R286" s="238"/>
      <c r="S286" s="238"/>
      <c r="T286" s="239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0" t="s">
        <v>138</v>
      </c>
      <c r="AU286" s="240" t="s">
        <v>86</v>
      </c>
      <c r="AV286" s="13" t="s">
        <v>86</v>
      </c>
      <c r="AW286" s="13" t="s">
        <v>36</v>
      </c>
      <c r="AX286" s="13" t="s">
        <v>84</v>
      </c>
      <c r="AY286" s="240" t="s">
        <v>127</v>
      </c>
    </row>
    <row r="287" s="2" customFormat="1" ht="16.5" customHeight="1">
      <c r="A287" s="38"/>
      <c r="B287" s="39"/>
      <c r="C287" s="263" t="s">
        <v>395</v>
      </c>
      <c r="D287" s="263" t="s">
        <v>249</v>
      </c>
      <c r="E287" s="264" t="s">
        <v>396</v>
      </c>
      <c r="F287" s="265" t="s">
        <v>397</v>
      </c>
      <c r="G287" s="266" t="s">
        <v>337</v>
      </c>
      <c r="H287" s="267">
        <v>1</v>
      </c>
      <c r="I287" s="268"/>
      <c r="J287" s="269">
        <f>ROUND(I287*H287,2)</f>
        <v>0</v>
      </c>
      <c r="K287" s="265" t="s">
        <v>1</v>
      </c>
      <c r="L287" s="270"/>
      <c r="M287" s="271" t="s">
        <v>1</v>
      </c>
      <c r="N287" s="272" t="s">
        <v>44</v>
      </c>
      <c r="O287" s="91"/>
      <c r="P287" s="220">
        <f>O287*H287</f>
        <v>0</v>
      </c>
      <c r="Q287" s="220">
        <v>0</v>
      </c>
      <c r="R287" s="220">
        <f>Q287*H287</f>
        <v>0</v>
      </c>
      <c r="S287" s="220">
        <v>0</v>
      </c>
      <c r="T287" s="221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222" t="s">
        <v>183</v>
      </c>
      <c r="AT287" s="222" t="s">
        <v>249</v>
      </c>
      <c r="AU287" s="222" t="s">
        <v>86</v>
      </c>
      <c r="AY287" s="17" t="s">
        <v>127</v>
      </c>
      <c r="BE287" s="223">
        <f>IF(N287="základní",J287,0)</f>
        <v>0</v>
      </c>
      <c r="BF287" s="223">
        <f>IF(N287="snížená",J287,0)</f>
        <v>0</v>
      </c>
      <c r="BG287" s="223">
        <f>IF(N287="zákl. přenesená",J287,0)</f>
        <v>0</v>
      </c>
      <c r="BH287" s="223">
        <f>IF(N287="sníž. přenesená",J287,0)</f>
        <v>0</v>
      </c>
      <c r="BI287" s="223">
        <f>IF(N287="nulová",J287,0)</f>
        <v>0</v>
      </c>
      <c r="BJ287" s="17" t="s">
        <v>84</v>
      </c>
      <c r="BK287" s="223">
        <f>ROUND(I287*H287,2)</f>
        <v>0</v>
      </c>
      <c r="BL287" s="17" t="s">
        <v>134</v>
      </c>
      <c r="BM287" s="222" t="s">
        <v>398</v>
      </c>
    </row>
    <row r="288" s="2" customFormat="1" ht="24.15" customHeight="1">
      <c r="A288" s="38"/>
      <c r="B288" s="39"/>
      <c r="C288" s="211" t="s">
        <v>399</v>
      </c>
      <c r="D288" s="211" t="s">
        <v>129</v>
      </c>
      <c r="E288" s="212" t="s">
        <v>400</v>
      </c>
      <c r="F288" s="213" t="s">
        <v>401</v>
      </c>
      <c r="G288" s="214" t="s">
        <v>132</v>
      </c>
      <c r="H288" s="215">
        <v>16.98</v>
      </c>
      <c r="I288" s="216"/>
      <c r="J288" s="217">
        <f>ROUND(I288*H288,2)</f>
        <v>0</v>
      </c>
      <c r="K288" s="213" t="s">
        <v>133</v>
      </c>
      <c r="L288" s="44"/>
      <c r="M288" s="218" t="s">
        <v>1</v>
      </c>
      <c r="N288" s="219" t="s">
        <v>44</v>
      </c>
      <c r="O288" s="91"/>
      <c r="P288" s="220">
        <f>O288*H288</f>
        <v>0</v>
      </c>
      <c r="Q288" s="220">
        <v>0.22241</v>
      </c>
      <c r="R288" s="220">
        <f>Q288*H288</f>
        <v>3.7765217999999998</v>
      </c>
      <c r="S288" s="220">
        <v>0</v>
      </c>
      <c r="T288" s="22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222" t="s">
        <v>134</v>
      </c>
      <c r="AT288" s="222" t="s">
        <v>129</v>
      </c>
      <c r="AU288" s="222" t="s">
        <v>86</v>
      </c>
      <c r="AY288" s="17" t="s">
        <v>127</v>
      </c>
      <c r="BE288" s="223">
        <f>IF(N288="základní",J288,0)</f>
        <v>0</v>
      </c>
      <c r="BF288" s="223">
        <f>IF(N288="snížená",J288,0)</f>
        <v>0</v>
      </c>
      <c r="BG288" s="223">
        <f>IF(N288="zákl. přenesená",J288,0)</f>
        <v>0</v>
      </c>
      <c r="BH288" s="223">
        <f>IF(N288="sníž. přenesená",J288,0)</f>
        <v>0</v>
      </c>
      <c r="BI288" s="223">
        <f>IF(N288="nulová",J288,0)</f>
        <v>0</v>
      </c>
      <c r="BJ288" s="17" t="s">
        <v>84</v>
      </c>
      <c r="BK288" s="223">
        <f>ROUND(I288*H288,2)</f>
        <v>0</v>
      </c>
      <c r="BL288" s="17" t="s">
        <v>134</v>
      </c>
      <c r="BM288" s="222" t="s">
        <v>402</v>
      </c>
    </row>
    <row r="289" s="2" customFormat="1">
      <c r="A289" s="38"/>
      <c r="B289" s="39"/>
      <c r="C289" s="40"/>
      <c r="D289" s="224" t="s">
        <v>136</v>
      </c>
      <c r="E289" s="40"/>
      <c r="F289" s="225" t="s">
        <v>403</v>
      </c>
      <c r="G289" s="40"/>
      <c r="H289" s="40"/>
      <c r="I289" s="226"/>
      <c r="J289" s="40"/>
      <c r="K289" s="40"/>
      <c r="L289" s="44"/>
      <c r="M289" s="227"/>
      <c r="N289" s="228"/>
      <c r="O289" s="91"/>
      <c r="P289" s="91"/>
      <c r="Q289" s="91"/>
      <c r="R289" s="91"/>
      <c r="S289" s="91"/>
      <c r="T289" s="92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7" t="s">
        <v>136</v>
      </c>
      <c r="AU289" s="17" t="s">
        <v>86</v>
      </c>
    </row>
    <row r="290" s="13" customFormat="1">
      <c r="A290" s="13"/>
      <c r="B290" s="229"/>
      <c r="C290" s="230"/>
      <c r="D290" s="231" t="s">
        <v>138</v>
      </c>
      <c r="E290" s="232" t="s">
        <v>1</v>
      </c>
      <c r="F290" s="233" t="s">
        <v>404</v>
      </c>
      <c r="G290" s="230"/>
      <c r="H290" s="234">
        <v>16.98</v>
      </c>
      <c r="I290" s="235"/>
      <c r="J290" s="230"/>
      <c r="K290" s="230"/>
      <c r="L290" s="236"/>
      <c r="M290" s="237"/>
      <c r="N290" s="238"/>
      <c r="O290" s="238"/>
      <c r="P290" s="238"/>
      <c r="Q290" s="238"/>
      <c r="R290" s="238"/>
      <c r="S290" s="238"/>
      <c r="T290" s="239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0" t="s">
        <v>138</v>
      </c>
      <c r="AU290" s="240" t="s">
        <v>86</v>
      </c>
      <c r="AV290" s="13" t="s">
        <v>86</v>
      </c>
      <c r="AW290" s="13" t="s">
        <v>36</v>
      </c>
      <c r="AX290" s="13" t="s">
        <v>84</v>
      </c>
      <c r="AY290" s="240" t="s">
        <v>127</v>
      </c>
    </row>
    <row r="291" s="2" customFormat="1" ht="24.15" customHeight="1">
      <c r="A291" s="38"/>
      <c r="B291" s="39"/>
      <c r="C291" s="211" t="s">
        <v>405</v>
      </c>
      <c r="D291" s="211" t="s">
        <v>129</v>
      </c>
      <c r="E291" s="212" t="s">
        <v>406</v>
      </c>
      <c r="F291" s="213" t="s">
        <v>407</v>
      </c>
      <c r="G291" s="214" t="s">
        <v>176</v>
      </c>
      <c r="H291" s="215">
        <v>13</v>
      </c>
      <c r="I291" s="216"/>
      <c r="J291" s="217">
        <f>ROUND(I291*H291,2)</f>
        <v>0</v>
      </c>
      <c r="K291" s="213" t="s">
        <v>133</v>
      </c>
      <c r="L291" s="44"/>
      <c r="M291" s="218" t="s">
        <v>1</v>
      </c>
      <c r="N291" s="219" t="s">
        <v>44</v>
      </c>
      <c r="O291" s="91"/>
      <c r="P291" s="220">
        <f>O291*H291</f>
        <v>0</v>
      </c>
      <c r="Q291" s="220">
        <v>0.036400000000000002</v>
      </c>
      <c r="R291" s="220">
        <f>Q291*H291</f>
        <v>0.47320000000000001</v>
      </c>
      <c r="S291" s="220">
        <v>0</v>
      </c>
      <c r="T291" s="22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222" t="s">
        <v>134</v>
      </c>
      <c r="AT291" s="222" t="s">
        <v>129</v>
      </c>
      <c r="AU291" s="222" t="s">
        <v>86</v>
      </c>
      <c r="AY291" s="17" t="s">
        <v>127</v>
      </c>
      <c r="BE291" s="223">
        <f>IF(N291="základní",J291,0)</f>
        <v>0</v>
      </c>
      <c r="BF291" s="223">
        <f>IF(N291="snížená",J291,0)</f>
        <v>0</v>
      </c>
      <c r="BG291" s="223">
        <f>IF(N291="zákl. přenesená",J291,0)</f>
        <v>0</v>
      </c>
      <c r="BH291" s="223">
        <f>IF(N291="sníž. přenesená",J291,0)</f>
        <v>0</v>
      </c>
      <c r="BI291" s="223">
        <f>IF(N291="nulová",J291,0)</f>
        <v>0</v>
      </c>
      <c r="BJ291" s="17" t="s">
        <v>84</v>
      </c>
      <c r="BK291" s="223">
        <f>ROUND(I291*H291,2)</f>
        <v>0</v>
      </c>
      <c r="BL291" s="17" t="s">
        <v>134</v>
      </c>
      <c r="BM291" s="222" t="s">
        <v>408</v>
      </c>
    </row>
    <row r="292" s="2" customFormat="1">
      <c r="A292" s="38"/>
      <c r="B292" s="39"/>
      <c r="C292" s="40"/>
      <c r="D292" s="224" t="s">
        <v>136</v>
      </c>
      <c r="E292" s="40"/>
      <c r="F292" s="225" t="s">
        <v>409</v>
      </c>
      <c r="G292" s="40"/>
      <c r="H292" s="40"/>
      <c r="I292" s="226"/>
      <c r="J292" s="40"/>
      <c r="K292" s="40"/>
      <c r="L292" s="44"/>
      <c r="M292" s="227"/>
      <c r="N292" s="228"/>
      <c r="O292" s="91"/>
      <c r="P292" s="91"/>
      <c r="Q292" s="91"/>
      <c r="R292" s="91"/>
      <c r="S292" s="91"/>
      <c r="T292" s="92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7" t="s">
        <v>136</v>
      </c>
      <c r="AU292" s="17" t="s">
        <v>86</v>
      </c>
    </row>
    <row r="293" s="13" customFormat="1">
      <c r="A293" s="13"/>
      <c r="B293" s="229"/>
      <c r="C293" s="230"/>
      <c r="D293" s="231" t="s">
        <v>138</v>
      </c>
      <c r="E293" s="232" t="s">
        <v>1</v>
      </c>
      <c r="F293" s="233" t="s">
        <v>410</v>
      </c>
      <c r="G293" s="230"/>
      <c r="H293" s="234">
        <v>13</v>
      </c>
      <c r="I293" s="235"/>
      <c r="J293" s="230"/>
      <c r="K293" s="230"/>
      <c r="L293" s="236"/>
      <c r="M293" s="237"/>
      <c r="N293" s="238"/>
      <c r="O293" s="238"/>
      <c r="P293" s="238"/>
      <c r="Q293" s="238"/>
      <c r="R293" s="238"/>
      <c r="S293" s="238"/>
      <c r="T293" s="239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0" t="s">
        <v>138</v>
      </c>
      <c r="AU293" s="240" t="s">
        <v>86</v>
      </c>
      <c r="AV293" s="13" t="s">
        <v>86</v>
      </c>
      <c r="AW293" s="13" t="s">
        <v>36</v>
      </c>
      <c r="AX293" s="13" t="s">
        <v>84</v>
      </c>
      <c r="AY293" s="240" t="s">
        <v>127</v>
      </c>
    </row>
    <row r="294" s="2" customFormat="1" ht="24.15" customHeight="1">
      <c r="A294" s="38"/>
      <c r="B294" s="39"/>
      <c r="C294" s="211" t="s">
        <v>411</v>
      </c>
      <c r="D294" s="211" t="s">
        <v>129</v>
      </c>
      <c r="E294" s="212" t="s">
        <v>412</v>
      </c>
      <c r="F294" s="213" t="s">
        <v>413</v>
      </c>
      <c r="G294" s="214" t="s">
        <v>176</v>
      </c>
      <c r="H294" s="215">
        <v>7.0199999999999996</v>
      </c>
      <c r="I294" s="216"/>
      <c r="J294" s="217">
        <f>ROUND(I294*H294,2)</f>
        <v>0</v>
      </c>
      <c r="K294" s="213" t="s">
        <v>133</v>
      </c>
      <c r="L294" s="44"/>
      <c r="M294" s="218" t="s">
        <v>1</v>
      </c>
      <c r="N294" s="219" t="s">
        <v>44</v>
      </c>
      <c r="O294" s="91"/>
      <c r="P294" s="220">
        <f>O294*H294</f>
        <v>0</v>
      </c>
      <c r="Q294" s="220">
        <v>0.040739999999999998</v>
      </c>
      <c r="R294" s="220">
        <f>Q294*H294</f>
        <v>0.28599479999999999</v>
      </c>
      <c r="S294" s="220">
        <v>0</v>
      </c>
      <c r="T294" s="221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222" t="s">
        <v>134</v>
      </c>
      <c r="AT294" s="222" t="s">
        <v>129</v>
      </c>
      <c r="AU294" s="222" t="s">
        <v>86</v>
      </c>
      <c r="AY294" s="17" t="s">
        <v>127</v>
      </c>
      <c r="BE294" s="223">
        <f>IF(N294="základní",J294,0)</f>
        <v>0</v>
      </c>
      <c r="BF294" s="223">
        <f>IF(N294="snížená",J294,0)</f>
        <v>0</v>
      </c>
      <c r="BG294" s="223">
        <f>IF(N294="zákl. přenesená",J294,0)</f>
        <v>0</v>
      </c>
      <c r="BH294" s="223">
        <f>IF(N294="sníž. přenesená",J294,0)</f>
        <v>0</v>
      </c>
      <c r="BI294" s="223">
        <f>IF(N294="nulová",J294,0)</f>
        <v>0</v>
      </c>
      <c r="BJ294" s="17" t="s">
        <v>84</v>
      </c>
      <c r="BK294" s="223">
        <f>ROUND(I294*H294,2)</f>
        <v>0</v>
      </c>
      <c r="BL294" s="17" t="s">
        <v>134</v>
      </c>
      <c r="BM294" s="222" t="s">
        <v>414</v>
      </c>
    </row>
    <row r="295" s="2" customFormat="1">
      <c r="A295" s="38"/>
      <c r="B295" s="39"/>
      <c r="C295" s="40"/>
      <c r="D295" s="224" t="s">
        <v>136</v>
      </c>
      <c r="E295" s="40"/>
      <c r="F295" s="225" t="s">
        <v>415</v>
      </c>
      <c r="G295" s="40"/>
      <c r="H295" s="40"/>
      <c r="I295" s="226"/>
      <c r="J295" s="40"/>
      <c r="K295" s="40"/>
      <c r="L295" s="44"/>
      <c r="M295" s="227"/>
      <c r="N295" s="228"/>
      <c r="O295" s="91"/>
      <c r="P295" s="91"/>
      <c r="Q295" s="91"/>
      <c r="R295" s="91"/>
      <c r="S295" s="91"/>
      <c r="T295" s="92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7" t="s">
        <v>136</v>
      </c>
      <c r="AU295" s="17" t="s">
        <v>86</v>
      </c>
    </row>
    <row r="296" s="13" customFormat="1">
      <c r="A296" s="13"/>
      <c r="B296" s="229"/>
      <c r="C296" s="230"/>
      <c r="D296" s="231" t="s">
        <v>138</v>
      </c>
      <c r="E296" s="232" t="s">
        <v>1</v>
      </c>
      <c r="F296" s="233" t="s">
        <v>416</v>
      </c>
      <c r="G296" s="230"/>
      <c r="H296" s="234">
        <v>7.0199999999999996</v>
      </c>
      <c r="I296" s="235"/>
      <c r="J296" s="230"/>
      <c r="K296" s="230"/>
      <c r="L296" s="236"/>
      <c r="M296" s="237"/>
      <c r="N296" s="238"/>
      <c r="O296" s="238"/>
      <c r="P296" s="238"/>
      <c r="Q296" s="238"/>
      <c r="R296" s="238"/>
      <c r="S296" s="238"/>
      <c r="T296" s="239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0" t="s">
        <v>138</v>
      </c>
      <c r="AU296" s="240" t="s">
        <v>86</v>
      </c>
      <c r="AV296" s="13" t="s">
        <v>86</v>
      </c>
      <c r="AW296" s="13" t="s">
        <v>36</v>
      </c>
      <c r="AX296" s="13" t="s">
        <v>84</v>
      </c>
      <c r="AY296" s="240" t="s">
        <v>127</v>
      </c>
    </row>
    <row r="297" s="2" customFormat="1" ht="21.75" customHeight="1">
      <c r="A297" s="38"/>
      <c r="B297" s="39"/>
      <c r="C297" s="211" t="s">
        <v>417</v>
      </c>
      <c r="D297" s="211" t="s">
        <v>129</v>
      </c>
      <c r="E297" s="212" t="s">
        <v>418</v>
      </c>
      <c r="F297" s="213" t="s">
        <v>419</v>
      </c>
      <c r="G297" s="214" t="s">
        <v>193</v>
      </c>
      <c r="H297" s="215">
        <v>2.2410000000000001</v>
      </c>
      <c r="I297" s="216"/>
      <c r="J297" s="217">
        <f>ROUND(I297*H297,2)</f>
        <v>0</v>
      </c>
      <c r="K297" s="213" t="s">
        <v>133</v>
      </c>
      <c r="L297" s="44"/>
      <c r="M297" s="218" t="s">
        <v>1</v>
      </c>
      <c r="N297" s="219" t="s">
        <v>44</v>
      </c>
      <c r="O297" s="91"/>
      <c r="P297" s="220">
        <f>O297*H297</f>
        <v>0</v>
      </c>
      <c r="Q297" s="220">
        <v>2.5018699999999998</v>
      </c>
      <c r="R297" s="220">
        <f>Q297*H297</f>
        <v>5.6066906699999999</v>
      </c>
      <c r="S297" s="220">
        <v>0</v>
      </c>
      <c r="T297" s="221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222" t="s">
        <v>134</v>
      </c>
      <c r="AT297" s="222" t="s">
        <v>129</v>
      </c>
      <c r="AU297" s="222" t="s">
        <v>86</v>
      </c>
      <c r="AY297" s="17" t="s">
        <v>127</v>
      </c>
      <c r="BE297" s="223">
        <f>IF(N297="základní",J297,0)</f>
        <v>0</v>
      </c>
      <c r="BF297" s="223">
        <f>IF(N297="snížená",J297,0)</f>
        <v>0</v>
      </c>
      <c r="BG297" s="223">
        <f>IF(N297="zákl. přenesená",J297,0)</f>
        <v>0</v>
      </c>
      <c r="BH297" s="223">
        <f>IF(N297="sníž. přenesená",J297,0)</f>
        <v>0</v>
      </c>
      <c r="BI297" s="223">
        <f>IF(N297="nulová",J297,0)</f>
        <v>0</v>
      </c>
      <c r="BJ297" s="17" t="s">
        <v>84</v>
      </c>
      <c r="BK297" s="223">
        <f>ROUND(I297*H297,2)</f>
        <v>0</v>
      </c>
      <c r="BL297" s="17" t="s">
        <v>134</v>
      </c>
      <c r="BM297" s="222" t="s">
        <v>420</v>
      </c>
    </row>
    <row r="298" s="2" customFormat="1">
      <c r="A298" s="38"/>
      <c r="B298" s="39"/>
      <c r="C298" s="40"/>
      <c r="D298" s="224" t="s">
        <v>136</v>
      </c>
      <c r="E298" s="40"/>
      <c r="F298" s="225" t="s">
        <v>421</v>
      </c>
      <c r="G298" s="40"/>
      <c r="H298" s="40"/>
      <c r="I298" s="226"/>
      <c r="J298" s="40"/>
      <c r="K298" s="40"/>
      <c r="L298" s="44"/>
      <c r="M298" s="227"/>
      <c r="N298" s="228"/>
      <c r="O298" s="91"/>
      <c r="P298" s="91"/>
      <c r="Q298" s="91"/>
      <c r="R298" s="91"/>
      <c r="S298" s="91"/>
      <c r="T298" s="92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7" t="s">
        <v>136</v>
      </c>
      <c r="AU298" s="17" t="s">
        <v>86</v>
      </c>
    </row>
    <row r="299" s="13" customFormat="1">
      <c r="A299" s="13"/>
      <c r="B299" s="229"/>
      <c r="C299" s="230"/>
      <c r="D299" s="231" t="s">
        <v>138</v>
      </c>
      <c r="E299" s="232" t="s">
        <v>1</v>
      </c>
      <c r="F299" s="233" t="s">
        <v>422</v>
      </c>
      <c r="G299" s="230"/>
      <c r="H299" s="234">
        <v>2.2410000000000001</v>
      </c>
      <c r="I299" s="235"/>
      <c r="J299" s="230"/>
      <c r="K299" s="230"/>
      <c r="L299" s="236"/>
      <c r="M299" s="237"/>
      <c r="N299" s="238"/>
      <c r="O299" s="238"/>
      <c r="P299" s="238"/>
      <c r="Q299" s="238"/>
      <c r="R299" s="238"/>
      <c r="S299" s="238"/>
      <c r="T299" s="239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0" t="s">
        <v>138</v>
      </c>
      <c r="AU299" s="240" t="s">
        <v>86</v>
      </c>
      <c r="AV299" s="13" t="s">
        <v>86</v>
      </c>
      <c r="AW299" s="13" t="s">
        <v>36</v>
      </c>
      <c r="AX299" s="13" t="s">
        <v>84</v>
      </c>
      <c r="AY299" s="240" t="s">
        <v>127</v>
      </c>
    </row>
    <row r="300" s="2" customFormat="1" ht="24.15" customHeight="1">
      <c r="A300" s="38"/>
      <c r="B300" s="39"/>
      <c r="C300" s="211" t="s">
        <v>423</v>
      </c>
      <c r="D300" s="211" t="s">
        <v>129</v>
      </c>
      <c r="E300" s="212" t="s">
        <v>424</v>
      </c>
      <c r="F300" s="213" t="s">
        <v>425</v>
      </c>
      <c r="G300" s="214" t="s">
        <v>229</v>
      </c>
      <c r="H300" s="215">
        <v>0.254</v>
      </c>
      <c r="I300" s="216"/>
      <c r="J300" s="217">
        <f>ROUND(I300*H300,2)</f>
        <v>0</v>
      </c>
      <c r="K300" s="213" t="s">
        <v>133</v>
      </c>
      <c r="L300" s="44"/>
      <c r="M300" s="218" t="s">
        <v>1</v>
      </c>
      <c r="N300" s="219" t="s">
        <v>44</v>
      </c>
      <c r="O300" s="91"/>
      <c r="P300" s="220">
        <f>O300*H300</f>
        <v>0</v>
      </c>
      <c r="Q300" s="220">
        <v>1.0421800000000001</v>
      </c>
      <c r="R300" s="220">
        <f>Q300*H300</f>
        <v>0.26471372000000004</v>
      </c>
      <c r="S300" s="220">
        <v>0</v>
      </c>
      <c r="T300" s="221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222" t="s">
        <v>134</v>
      </c>
      <c r="AT300" s="222" t="s">
        <v>129</v>
      </c>
      <c r="AU300" s="222" t="s">
        <v>86</v>
      </c>
      <c r="AY300" s="17" t="s">
        <v>127</v>
      </c>
      <c r="BE300" s="223">
        <f>IF(N300="základní",J300,0)</f>
        <v>0</v>
      </c>
      <c r="BF300" s="223">
        <f>IF(N300="snížená",J300,0)</f>
        <v>0</v>
      </c>
      <c r="BG300" s="223">
        <f>IF(N300="zákl. přenesená",J300,0)</f>
        <v>0</v>
      </c>
      <c r="BH300" s="223">
        <f>IF(N300="sníž. přenesená",J300,0)</f>
        <v>0</v>
      </c>
      <c r="BI300" s="223">
        <f>IF(N300="nulová",J300,0)</f>
        <v>0</v>
      </c>
      <c r="BJ300" s="17" t="s">
        <v>84</v>
      </c>
      <c r="BK300" s="223">
        <f>ROUND(I300*H300,2)</f>
        <v>0</v>
      </c>
      <c r="BL300" s="17" t="s">
        <v>134</v>
      </c>
      <c r="BM300" s="222" t="s">
        <v>426</v>
      </c>
    </row>
    <row r="301" s="2" customFormat="1">
      <c r="A301" s="38"/>
      <c r="B301" s="39"/>
      <c r="C301" s="40"/>
      <c r="D301" s="224" t="s">
        <v>136</v>
      </c>
      <c r="E301" s="40"/>
      <c r="F301" s="225" t="s">
        <v>427</v>
      </c>
      <c r="G301" s="40"/>
      <c r="H301" s="40"/>
      <c r="I301" s="226"/>
      <c r="J301" s="40"/>
      <c r="K301" s="40"/>
      <c r="L301" s="44"/>
      <c r="M301" s="227"/>
      <c r="N301" s="228"/>
      <c r="O301" s="91"/>
      <c r="P301" s="91"/>
      <c r="Q301" s="91"/>
      <c r="R301" s="91"/>
      <c r="S301" s="91"/>
      <c r="T301" s="92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7" t="s">
        <v>136</v>
      </c>
      <c r="AU301" s="17" t="s">
        <v>86</v>
      </c>
    </row>
    <row r="302" s="13" customFormat="1">
      <c r="A302" s="13"/>
      <c r="B302" s="229"/>
      <c r="C302" s="230"/>
      <c r="D302" s="231" t="s">
        <v>138</v>
      </c>
      <c r="E302" s="232" t="s">
        <v>1</v>
      </c>
      <c r="F302" s="233" t="s">
        <v>428</v>
      </c>
      <c r="G302" s="230"/>
      <c r="H302" s="234">
        <v>0.13900000000000001</v>
      </c>
      <c r="I302" s="235"/>
      <c r="J302" s="230"/>
      <c r="K302" s="230"/>
      <c r="L302" s="236"/>
      <c r="M302" s="237"/>
      <c r="N302" s="238"/>
      <c r="O302" s="238"/>
      <c r="P302" s="238"/>
      <c r="Q302" s="238"/>
      <c r="R302" s="238"/>
      <c r="S302" s="238"/>
      <c r="T302" s="239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0" t="s">
        <v>138</v>
      </c>
      <c r="AU302" s="240" t="s">
        <v>86</v>
      </c>
      <c r="AV302" s="13" t="s">
        <v>86</v>
      </c>
      <c r="AW302" s="13" t="s">
        <v>36</v>
      </c>
      <c r="AX302" s="13" t="s">
        <v>79</v>
      </c>
      <c r="AY302" s="240" t="s">
        <v>127</v>
      </c>
    </row>
    <row r="303" s="13" customFormat="1">
      <c r="A303" s="13"/>
      <c r="B303" s="229"/>
      <c r="C303" s="230"/>
      <c r="D303" s="231" t="s">
        <v>138</v>
      </c>
      <c r="E303" s="232" t="s">
        <v>1</v>
      </c>
      <c r="F303" s="233" t="s">
        <v>429</v>
      </c>
      <c r="G303" s="230"/>
      <c r="H303" s="234">
        <v>0.11500000000000001</v>
      </c>
      <c r="I303" s="235"/>
      <c r="J303" s="230"/>
      <c r="K303" s="230"/>
      <c r="L303" s="236"/>
      <c r="M303" s="237"/>
      <c r="N303" s="238"/>
      <c r="O303" s="238"/>
      <c r="P303" s="238"/>
      <c r="Q303" s="238"/>
      <c r="R303" s="238"/>
      <c r="S303" s="238"/>
      <c r="T303" s="239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0" t="s">
        <v>138</v>
      </c>
      <c r="AU303" s="240" t="s">
        <v>86</v>
      </c>
      <c r="AV303" s="13" t="s">
        <v>86</v>
      </c>
      <c r="AW303" s="13" t="s">
        <v>36</v>
      </c>
      <c r="AX303" s="13" t="s">
        <v>79</v>
      </c>
      <c r="AY303" s="240" t="s">
        <v>127</v>
      </c>
    </row>
    <row r="304" s="14" customFormat="1">
      <c r="A304" s="14"/>
      <c r="B304" s="241"/>
      <c r="C304" s="242"/>
      <c r="D304" s="231" t="s">
        <v>138</v>
      </c>
      <c r="E304" s="243" t="s">
        <v>1</v>
      </c>
      <c r="F304" s="244" t="s">
        <v>430</v>
      </c>
      <c r="G304" s="242"/>
      <c r="H304" s="245">
        <v>0.254</v>
      </c>
      <c r="I304" s="246"/>
      <c r="J304" s="242"/>
      <c r="K304" s="242"/>
      <c r="L304" s="247"/>
      <c r="M304" s="248"/>
      <c r="N304" s="249"/>
      <c r="O304" s="249"/>
      <c r="P304" s="249"/>
      <c r="Q304" s="249"/>
      <c r="R304" s="249"/>
      <c r="S304" s="249"/>
      <c r="T304" s="250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1" t="s">
        <v>138</v>
      </c>
      <c r="AU304" s="251" t="s">
        <v>86</v>
      </c>
      <c r="AV304" s="14" t="s">
        <v>134</v>
      </c>
      <c r="AW304" s="14" t="s">
        <v>36</v>
      </c>
      <c r="AX304" s="14" t="s">
        <v>84</v>
      </c>
      <c r="AY304" s="251" t="s">
        <v>127</v>
      </c>
    </row>
    <row r="305" s="12" customFormat="1" ht="22.8" customHeight="1">
      <c r="A305" s="12"/>
      <c r="B305" s="195"/>
      <c r="C305" s="196"/>
      <c r="D305" s="197" t="s">
        <v>78</v>
      </c>
      <c r="E305" s="209" t="s">
        <v>134</v>
      </c>
      <c r="F305" s="209" t="s">
        <v>431</v>
      </c>
      <c r="G305" s="196"/>
      <c r="H305" s="196"/>
      <c r="I305" s="199"/>
      <c r="J305" s="210">
        <f>BK305</f>
        <v>0</v>
      </c>
      <c r="K305" s="196"/>
      <c r="L305" s="201"/>
      <c r="M305" s="202"/>
      <c r="N305" s="203"/>
      <c r="O305" s="203"/>
      <c r="P305" s="204">
        <f>SUM(P306:P318)</f>
        <v>0</v>
      </c>
      <c r="Q305" s="203"/>
      <c r="R305" s="204">
        <f>SUM(R306:R318)</f>
        <v>110.06760170000001</v>
      </c>
      <c r="S305" s="203"/>
      <c r="T305" s="205">
        <f>SUM(T306:T318)</f>
        <v>0</v>
      </c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R305" s="206" t="s">
        <v>84</v>
      </c>
      <c r="AT305" s="207" t="s">
        <v>78</v>
      </c>
      <c r="AU305" s="207" t="s">
        <v>84</v>
      </c>
      <c r="AY305" s="206" t="s">
        <v>127</v>
      </c>
      <c r="BK305" s="208">
        <f>SUM(BK306:BK318)</f>
        <v>0</v>
      </c>
    </row>
    <row r="306" s="2" customFormat="1" ht="24.15" customHeight="1">
      <c r="A306" s="38"/>
      <c r="B306" s="39"/>
      <c r="C306" s="211" t="s">
        <v>432</v>
      </c>
      <c r="D306" s="211" t="s">
        <v>129</v>
      </c>
      <c r="E306" s="212" t="s">
        <v>433</v>
      </c>
      <c r="F306" s="213" t="s">
        <v>434</v>
      </c>
      <c r="G306" s="214" t="s">
        <v>193</v>
      </c>
      <c r="H306" s="215">
        <v>6.21</v>
      </c>
      <c r="I306" s="216"/>
      <c r="J306" s="217">
        <f>ROUND(I306*H306,2)</f>
        <v>0</v>
      </c>
      <c r="K306" s="213" t="s">
        <v>133</v>
      </c>
      <c r="L306" s="44"/>
      <c r="M306" s="218" t="s">
        <v>1</v>
      </c>
      <c r="N306" s="219" t="s">
        <v>44</v>
      </c>
      <c r="O306" s="91"/>
      <c r="P306" s="220">
        <f>O306*H306</f>
        <v>0</v>
      </c>
      <c r="Q306" s="220">
        <v>1.8907700000000001</v>
      </c>
      <c r="R306" s="220">
        <f>Q306*H306</f>
        <v>11.741681700000001</v>
      </c>
      <c r="S306" s="220">
        <v>0</v>
      </c>
      <c r="T306" s="221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222" t="s">
        <v>134</v>
      </c>
      <c r="AT306" s="222" t="s">
        <v>129</v>
      </c>
      <c r="AU306" s="222" t="s">
        <v>86</v>
      </c>
      <c r="AY306" s="17" t="s">
        <v>127</v>
      </c>
      <c r="BE306" s="223">
        <f>IF(N306="základní",J306,0)</f>
        <v>0</v>
      </c>
      <c r="BF306" s="223">
        <f>IF(N306="snížená",J306,0)</f>
        <v>0</v>
      </c>
      <c r="BG306" s="223">
        <f>IF(N306="zákl. přenesená",J306,0)</f>
        <v>0</v>
      </c>
      <c r="BH306" s="223">
        <f>IF(N306="sníž. přenesená",J306,0)</f>
        <v>0</v>
      </c>
      <c r="BI306" s="223">
        <f>IF(N306="nulová",J306,0)</f>
        <v>0</v>
      </c>
      <c r="BJ306" s="17" t="s">
        <v>84</v>
      </c>
      <c r="BK306" s="223">
        <f>ROUND(I306*H306,2)</f>
        <v>0</v>
      </c>
      <c r="BL306" s="17" t="s">
        <v>134</v>
      </c>
      <c r="BM306" s="222" t="s">
        <v>435</v>
      </c>
    </row>
    <row r="307" s="2" customFormat="1">
      <c r="A307" s="38"/>
      <c r="B307" s="39"/>
      <c r="C307" s="40"/>
      <c r="D307" s="224" t="s">
        <v>136</v>
      </c>
      <c r="E307" s="40"/>
      <c r="F307" s="225" t="s">
        <v>436</v>
      </c>
      <c r="G307" s="40"/>
      <c r="H307" s="40"/>
      <c r="I307" s="226"/>
      <c r="J307" s="40"/>
      <c r="K307" s="40"/>
      <c r="L307" s="44"/>
      <c r="M307" s="227"/>
      <c r="N307" s="228"/>
      <c r="O307" s="91"/>
      <c r="P307" s="91"/>
      <c r="Q307" s="91"/>
      <c r="R307" s="91"/>
      <c r="S307" s="91"/>
      <c r="T307" s="92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7" t="s">
        <v>136</v>
      </c>
      <c r="AU307" s="17" t="s">
        <v>86</v>
      </c>
    </row>
    <row r="308" s="13" customFormat="1">
      <c r="A308" s="13"/>
      <c r="B308" s="229"/>
      <c r="C308" s="230"/>
      <c r="D308" s="231" t="s">
        <v>138</v>
      </c>
      <c r="E308" s="232" t="s">
        <v>1</v>
      </c>
      <c r="F308" s="233" t="s">
        <v>437</v>
      </c>
      <c r="G308" s="230"/>
      <c r="H308" s="234">
        <v>2.573</v>
      </c>
      <c r="I308" s="235"/>
      <c r="J308" s="230"/>
      <c r="K308" s="230"/>
      <c r="L308" s="236"/>
      <c r="M308" s="237"/>
      <c r="N308" s="238"/>
      <c r="O308" s="238"/>
      <c r="P308" s="238"/>
      <c r="Q308" s="238"/>
      <c r="R308" s="238"/>
      <c r="S308" s="238"/>
      <c r="T308" s="239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0" t="s">
        <v>138</v>
      </c>
      <c r="AU308" s="240" t="s">
        <v>86</v>
      </c>
      <c r="AV308" s="13" t="s">
        <v>86</v>
      </c>
      <c r="AW308" s="13" t="s">
        <v>36</v>
      </c>
      <c r="AX308" s="13" t="s">
        <v>79</v>
      </c>
      <c r="AY308" s="240" t="s">
        <v>127</v>
      </c>
    </row>
    <row r="309" s="13" customFormat="1">
      <c r="A309" s="13"/>
      <c r="B309" s="229"/>
      <c r="C309" s="230"/>
      <c r="D309" s="231" t="s">
        <v>138</v>
      </c>
      <c r="E309" s="232" t="s">
        <v>1</v>
      </c>
      <c r="F309" s="233" t="s">
        <v>438</v>
      </c>
      <c r="G309" s="230"/>
      <c r="H309" s="234">
        <v>3.637</v>
      </c>
      <c r="I309" s="235"/>
      <c r="J309" s="230"/>
      <c r="K309" s="230"/>
      <c r="L309" s="236"/>
      <c r="M309" s="237"/>
      <c r="N309" s="238"/>
      <c r="O309" s="238"/>
      <c r="P309" s="238"/>
      <c r="Q309" s="238"/>
      <c r="R309" s="238"/>
      <c r="S309" s="238"/>
      <c r="T309" s="239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0" t="s">
        <v>138</v>
      </c>
      <c r="AU309" s="240" t="s">
        <v>86</v>
      </c>
      <c r="AV309" s="13" t="s">
        <v>86</v>
      </c>
      <c r="AW309" s="13" t="s">
        <v>36</v>
      </c>
      <c r="AX309" s="13" t="s">
        <v>79</v>
      </c>
      <c r="AY309" s="240" t="s">
        <v>127</v>
      </c>
    </row>
    <row r="310" s="14" customFormat="1">
      <c r="A310" s="14"/>
      <c r="B310" s="241"/>
      <c r="C310" s="242"/>
      <c r="D310" s="231" t="s">
        <v>138</v>
      </c>
      <c r="E310" s="243" t="s">
        <v>1</v>
      </c>
      <c r="F310" s="244" t="s">
        <v>147</v>
      </c>
      <c r="G310" s="242"/>
      <c r="H310" s="245">
        <v>6.21</v>
      </c>
      <c r="I310" s="246"/>
      <c r="J310" s="242"/>
      <c r="K310" s="242"/>
      <c r="L310" s="247"/>
      <c r="M310" s="248"/>
      <c r="N310" s="249"/>
      <c r="O310" s="249"/>
      <c r="P310" s="249"/>
      <c r="Q310" s="249"/>
      <c r="R310" s="249"/>
      <c r="S310" s="249"/>
      <c r="T310" s="250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51" t="s">
        <v>138</v>
      </c>
      <c r="AU310" s="251" t="s">
        <v>86</v>
      </c>
      <c r="AV310" s="14" t="s">
        <v>134</v>
      </c>
      <c r="AW310" s="14" t="s">
        <v>36</v>
      </c>
      <c r="AX310" s="14" t="s">
        <v>84</v>
      </c>
      <c r="AY310" s="251" t="s">
        <v>127</v>
      </c>
    </row>
    <row r="311" s="2" customFormat="1" ht="33" customHeight="1">
      <c r="A311" s="38"/>
      <c r="B311" s="39"/>
      <c r="C311" s="211" t="s">
        <v>439</v>
      </c>
      <c r="D311" s="211" t="s">
        <v>129</v>
      </c>
      <c r="E311" s="212" t="s">
        <v>440</v>
      </c>
      <c r="F311" s="213" t="s">
        <v>441</v>
      </c>
      <c r="G311" s="214" t="s">
        <v>132</v>
      </c>
      <c r="H311" s="215">
        <v>607.25</v>
      </c>
      <c r="I311" s="216"/>
      <c r="J311" s="217">
        <f>ROUND(I311*H311,2)</f>
        <v>0</v>
      </c>
      <c r="K311" s="213" t="s">
        <v>133</v>
      </c>
      <c r="L311" s="44"/>
      <c r="M311" s="218" t="s">
        <v>1</v>
      </c>
      <c r="N311" s="219" t="s">
        <v>44</v>
      </c>
      <c r="O311" s="91"/>
      <c r="P311" s="220">
        <f>O311*H311</f>
        <v>0</v>
      </c>
      <c r="Q311" s="220">
        <v>0.16192000000000001</v>
      </c>
      <c r="R311" s="220">
        <f>Q311*H311</f>
        <v>98.325920000000011</v>
      </c>
      <c r="S311" s="220">
        <v>0</v>
      </c>
      <c r="T311" s="22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222" t="s">
        <v>134</v>
      </c>
      <c r="AT311" s="222" t="s">
        <v>129</v>
      </c>
      <c r="AU311" s="222" t="s">
        <v>86</v>
      </c>
      <c r="AY311" s="17" t="s">
        <v>127</v>
      </c>
      <c r="BE311" s="223">
        <f>IF(N311="základní",J311,0)</f>
        <v>0</v>
      </c>
      <c r="BF311" s="223">
        <f>IF(N311="snížená",J311,0)</f>
        <v>0</v>
      </c>
      <c r="BG311" s="223">
        <f>IF(N311="zákl. přenesená",J311,0)</f>
        <v>0</v>
      </c>
      <c r="BH311" s="223">
        <f>IF(N311="sníž. přenesená",J311,0)</f>
        <v>0</v>
      </c>
      <c r="BI311" s="223">
        <f>IF(N311="nulová",J311,0)</f>
        <v>0</v>
      </c>
      <c r="BJ311" s="17" t="s">
        <v>84</v>
      </c>
      <c r="BK311" s="223">
        <f>ROUND(I311*H311,2)</f>
        <v>0</v>
      </c>
      <c r="BL311" s="17" t="s">
        <v>134</v>
      </c>
      <c r="BM311" s="222" t="s">
        <v>442</v>
      </c>
    </row>
    <row r="312" s="2" customFormat="1">
      <c r="A312" s="38"/>
      <c r="B312" s="39"/>
      <c r="C312" s="40"/>
      <c r="D312" s="224" t="s">
        <v>136</v>
      </c>
      <c r="E312" s="40"/>
      <c r="F312" s="225" t="s">
        <v>443</v>
      </c>
      <c r="G312" s="40"/>
      <c r="H312" s="40"/>
      <c r="I312" s="226"/>
      <c r="J312" s="40"/>
      <c r="K312" s="40"/>
      <c r="L312" s="44"/>
      <c r="M312" s="227"/>
      <c r="N312" s="228"/>
      <c r="O312" s="91"/>
      <c r="P312" s="91"/>
      <c r="Q312" s="91"/>
      <c r="R312" s="91"/>
      <c r="S312" s="91"/>
      <c r="T312" s="92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7" t="s">
        <v>136</v>
      </c>
      <c r="AU312" s="17" t="s">
        <v>86</v>
      </c>
    </row>
    <row r="313" s="13" customFormat="1">
      <c r="A313" s="13"/>
      <c r="B313" s="229"/>
      <c r="C313" s="230"/>
      <c r="D313" s="231" t="s">
        <v>138</v>
      </c>
      <c r="E313" s="232" t="s">
        <v>1</v>
      </c>
      <c r="F313" s="233" t="s">
        <v>444</v>
      </c>
      <c r="G313" s="230"/>
      <c r="H313" s="234">
        <v>34.079999999999998</v>
      </c>
      <c r="I313" s="235"/>
      <c r="J313" s="230"/>
      <c r="K313" s="230"/>
      <c r="L313" s="236"/>
      <c r="M313" s="237"/>
      <c r="N313" s="238"/>
      <c r="O313" s="238"/>
      <c r="P313" s="238"/>
      <c r="Q313" s="238"/>
      <c r="R313" s="238"/>
      <c r="S313" s="238"/>
      <c r="T313" s="239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0" t="s">
        <v>138</v>
      </c>
      <c r="AU313" s="240" t="s">
        <v>86</v>
      </c>
      <c r="AV313" s="13" t="s">
        <v>86</v>
      </c>
      <c r="AW313" s="13" t="s">
        <v>36</v>
      </c>
      <c r="AX313" s="13" t="s">
        <v>79</v>
      </c>
      <c r="AY313" s="240" t="s">
        <v>127</v>
      </c>
    </row>
    <row r="314" s="13" customFormat="1">
      <c r="A314" s="13"/>
      <c r="B314" s="229"/>
      <c r="C314" s="230"/>
      <c r="D314" s="231" t="s">
        <v>138</v>
      </c>
      <c r="E314" s="232" t="s">
        <v>1</v>
      </c>
      <c r="F314" s="233" t="s">
        <v>445</v>
      </c>
      <c r="G314" s="230"/>
      <c r="H314" s="234">
        <v>18.66</v>
      </c>
      <c r="I314" s="235"/>
      <c r="J314" s="230"/>
      <c r="K314" s="230"/>
      <c r="L314" s="236"/>
      <c r="M314" s="237"/>
      <c r="N314" s="238"/>
      <c r="O314" s="238"/>
      <c r="P314" s="238"/>
      <c r="Q314" s="238"/>
      <c r="R314" s="238"/>
      <c r="S314" s="238"/>
      <c r="T314" s="239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0" t="s">
        <v>138</v>
      </c>
      <c r="AU314" s="240" t="s">
        <v>86</v>
      </c>
      <c r="AV314" s="13" t="s">
        <v>86</v>
      </c>
      <c r="AW314" s="13" t="s">
        <v>36</v>
      </c>
      <c r="AX314" s="13" t="s">
        <v>79</v>
      </c>
      <c r="AY314" s="240" t="s">
        <v>127</v>
      </c>
    </row>
    <row r="315" s="13" customFormat="1">
      <c r="A315" s="13"/>
      <c r="B315" s="229"/>
      <c r="C315" s="230"/>
      <c r="D315" s="231" t="s">
        <v>138</v>
      </c>
      <c r="E315" s="232" t="s">
        <v>1</v>
      </c>
      <c r="F315" s="233" t="s">
        <v>446</v>
      </c>
      <c r="G315" s="230"/>
      <c r="H315" s="234">
        <v>216.08000000000001</v>
      </c>
      <c r="I315" s="235"/>
      <c r="J315" s="230"/>
      <c r="K315" s="230"/>
      <c r="L315" s="236"/>
      <c r="M315" s="237"/>
      <c r="N315" s="238"/>
      <c r="O315" s="238"/>
      <c r="P315" s="238"/>
      <c r="Q315" s="238"/>
      <c r="R315" s="238"/>
      <c r="S315" s="238"/>
      <c r="T315" s="239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0" t="s">
        <v>138</v>
      </c>
      <c r="AU315" s="240" t="s">
        <v>86</v>
      </c>
      <c r="AV315" s="13" t="s">
        <v>86</v>
      </c>
      <c r="AW315" s="13" t="s">
        <v>36</v>
      </c>
      <c r="AX315" s="13" t="s">
        <v>79</v>
      </c>
      <c r="AY315" s="240" t="s">
        <v>127</v>
      </c>
    </row>
    <row r="316" s="13" customFormat="1">
      <c r="A316" s="13"/>
      <c r="B316" s="229"/>
      <c r="C316" s="230"/>
      <c r="D316" s="231" t="s">
        <v>138</v>
      </c>
      <c r="E316" s="232" t="s">
        <v>1</v>
      </c>
      <c r="F316" s="233" t="s">
        <v>447</v>
      </c>
      <c r="G316" s="230"/>
      <c r="H316" s="234">
        <v>34.57</v>
      </c>
      <c r="I316" s="235"/>
      <c r="J316" s="230"/>
      <c r="K316" s="230"/>
      <c r="L316" s="236"/>
      <c r="M316" s="237"/>
      <c r="N316" s="238"/>
      <c r="O316" s="238"/>
      <c r="P316" s="238"/>
      <c r="Q316" s="238"/>
      <c r="R316" s="238"/>
      <c r="S316" s="238"/>
      <c r="T316" s="239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0" t="s">
        <v>138</v>
      </c>
      <c r="AU316" s="240" t="s">
        <v>86</v>
      </c>
      <c r="AV316" s="13" t="s">
        <v>86</v>
      </c>
      <c r="AW316" s="13" t="s">
        <v>36</v>
      </c>
      <c r="AX316" s="13" t="s">
        <v>79</v>
      </c>
      <c r="AY316" s="240" t="s">
        <v>127</v>
      </c>
    </row>
    <row r="317" s="13" customFormat="1">
      <c r="A317" s="13"/>
      <c r="B317" s="229"/>
      <c r="C317" s="230"/>
      <c r="D317" s="231" t="s">
        <v>138</v>
      </c>
      <c r="E317" s="232" t="s">
        <v>1</v>
      </c>
      <c r="F317" s="233" t="s">
        <v>448</v>
      </c>
      <c r="G317" s="230"/>
      <c r="H317" s="234">
        <v>303.86000000000001</v>
      </c>
      <c r="I317" s="235"/>
      <c r="J317" s="230"/>
      <c r="K317" s="230"/>
      <c r="L317" s="236"/>
      <c r="M317" s="237"/>
      <c r="N317" s="238"/>
      <c r="O317" s="238"/>
      <c r="P317" s="238"/>
      <c r="Q317" s="238"/>
      <c r="R317" s="238"/>
      <c r="S317" s="238"/>
      <c r="T317" s="239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40" t="s">
        <v>138</v>
      </c>
      <c r="AU317" s="240" t="s">
        <v>86</v>
      </c>
      <c r="AV317" s="13" t="s">
        <v>86</v>
      </c>
      <c r="AW317" s="13" t="s">
        <v>36</v>
      </c>
      <c r="AX317" s="13" t="s">
        <v>79</v>
      </c>
      <c r="AY317" s="240" t="s">
        <v>127</v>
      </c>
    </row>
    <row r="318" s="14" customFormat="1">
      <c r="A318" s="14"/>
      <c r="B318" s="241"/>
      <c r="C318" s="242"/>
      <c r="D318" s="231" t="s">
        <v>138</v>
      </c>
      <c r="E318" s="243" t="s">
        <v>1</v>
      </c>
      <c r="F318" s="244" t="s">
        <v>147</v>
      </c>
      <c r="G318" s="242"/>
      <c r="H318" s="245">
        <v>607.25</v>
      </c>
      <c r="I318" s="246"/>
      <c r="J318" s="242"/>
      <c r="K318" s="242"/>
      <c r="L318" s="247"/>
      <c r="M318" s="248"/>
      <c r="N318" s="249"/>
      <c r="O318" s="249"/>
      <c r="P318" s="249"/>
      <c r="Q318" s="249"/>
      <c r="R318" s="249"/>
      <c r="S318" s="249"/>
      <c r="T318" s="250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51" t="s">
        <v>138</v>
      </c>
      <c r="AU318" s="251" t="s">
        <v>86</v>
      </c>
      <c r="AV318" s="14" t="s">
        <v>134</v>
      </c>
      <c r="AW318" s="14" t="s">
        <v>36</v>
      </c>
      <c r="AX318" s="14" t="s">
        <v>84</v>
      </c>
      <c r="AY318" s="251" t="s">
        <v>127</v>
      </c>
    </row>
    <row r="319" s="12" customFormat="1" ht="22.8" customHeight="1">
      <c r="A319" s="12"/>
      <c r="B319" s="195"/>
      <c r="C319" s="196"/>
      <c r="D319" s="197" t="s">
        <v>78</v>
      </c>
      <c r="E319" s="209" t="s">
        <v>161</v>
      </c>
      <c r="F319" s="209" t="s">
        <v>449</v>
      </c>
      <c r="G319" s="196"/>
      <c r="H319" s="196"/>
      <c r="I319" s="199"/>
      <c r="J319" s="210">
        <f>BK319</f>
        <v>0</v>
      </c>
      <c r="K319" s="196"/>
      <c r="L319" s="201"/>
      <c r="M319" s="202"/>
      <c r="N319" s="203"/>
      <c r="O319" s="203"/>
      <c r="P319" s="204">
        <f>SUM(P320:P369)</f>
        <v>0</v>
      </c>
      <c r="Q319" s="203"/>
      <c r="R319" s="204">
        <f>SUM(R320:R369)</f>
        <v>424.72927199999998</v>
      </c>
      <c r="S319" s="203"/>
      <c r="T319" s="205">
        <f>SUM(T320:T369)</f>
        <v>0</v>
      </c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R319" s="206" t="s">
        <v>84</v>
      </c>
      <c r="AT319" s="207" t="s">
        <v>78</v>
      </c>
      <c r="AU319" s="207" t="s">
        <v>84</v>
      </c>
      <c r="AY319" s="206" t="s">
        <v>127</v>
      </c>
      <c r="BK319" s="208">
        <f>SUM(BK320:BK369)</f>
        <v>0</v>
      </c>
    </row>
    <row r="320" s="2" customFormat="1" ht="24.15" customHeight="1">
      <c r="A320" s="38"/>
      <c r="B320" s="39"/>
      <c r="C320" s="211" t="s">
        <v>450</v>
      </c>
      <c r="D320" s="211" t="s">
        <v>129</v>
      </c>
      <c r="E320" s="212" t="s">
        <v>451</v>
      </c>
      <c r="F320" s="213" t="s">
        <v>452</v>
      </c>
      <c r="G320" s="214" t="s">
        <v>132</v>
      </c>
      <c r="H320" s="215">
        <v>607.25</v>
      </c>
      <c r="I320" s="216"/>
      <c r="J320" s="217">
        <f>ROUND(I320*H320,2)</f>
        <v>0</v>
      </c>
      <c r="K320" s="213" t="s">
        <v>133</v>
      </c>
      <c r="L320" s="44"/>
      <c r="M320" s="218" t="s">
        <v>1</v>
      </c>
      <c r="N320" s="219" t="s">
        <v>44</v>
      </c>
      <c r="O320" s="91"/>
      <c r="P320" s="220">
        <f>O320*H320</f>
        <v>0</v>
      </c>
      <c r="Q320" s="220">
        <v>0.106</v>
      </c>
      <c r="R320" s="220">
        <f>Q320*H320</f>
        <v>64.368499999999997</v>
      </c>
      <c r="S320" s="220">
        <v>0</v>
      </c>
      <c r="T320" s="22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222" t="s">
        <v>134</v>
      </c>
      <c r="AT320" s="222" t="s">
        <v>129</v>
      </c>
      <c r="AU320" s="222" t="s">
        <v>86</v>
      </c>
      <c r="AY320" s="17" t="s">
        <v>127</v>
      </c>
      <c r="BE320" s="223">
        <f>IF(N320="základní",J320,0)</f>
        <v>0</v>
      </c>
      <c r="BF320" s="223">
        <f>IF(N320="snížená",J320,0)</f>
        <v>0</v>
      </c>
      <c r="BG320" s="223">
        <f>IF(N320="zákl. přenesená",J320,0)</f>
        <v>0</v>
      </c>
      <c r="BH320" s="223">
        <f>IF(N320="sníž. přenesená",J320,0)</f>
        <v>0</v>
      </c>
      <c r="BI320" s="223">
        <f>IF(N320="nulová",J320,0)</f>
        <v>0</v>
      </c>
      <c r="BJ320" s="17" t="s">
        <v>84</v>
      </c>
      <c r="BK320" s="223">
        <f>ROUND(I320*H320,2)</f>
        <v>0</v>
      </c>
      <c r="BL320" s="17" t="s">
        <v>134</v>
      </c>
      <c r="BM320" s="222" t="s">
        <v>453</v>
      </c>
    </row>
    <row r="321" s="2" customFormat="1">
      <c r="A321" s="38"/>
      <c r="B321" s="39"/>
      <c r="C321" s="40"/>
      <c r="D321" s="224" t="s">
        <v>136</v>
      </c>
      <c r="E321" s="40"/>
      <c r="F321" s="225" t="s">
        <v>454</v>
      </c>
      <c r="G321" s="40"/>
      <c r="H321" s="40"/>
      <c r="I321" s="226"/>
      <c r="J321" s="40"/>
      <c r="K321" s="40"/>
      <c r="L321" s="44"/>
      <c r="M321" s="227"/>
      <c r="N321" s="228"/>
      <c r="O321" s="91"/>
      <c r="P321" s="91"/>
      <c r="Q321" s="91"/>
      <c r="R321" s="91"/>
      <c r="S321" s="91"/>
      <c r="T321" s="92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7" t="s">
        <v>136</v>
      </c>
      <c r="AU321" s="17" t="s">
        <v>86</v>
      </c>
    </row>
    <row r="322" s="13" customFormat="1">
      <c r="A322" s="13"/>
      <c r="B322" s="229"/>
      <c r="C322" s="230"/>
      <c r="D322" s="231" t="s">
        <v>138</v>
      </c>
      <c r="E322" s="232" t="s">
        <v>1</v>
      </c>
      <c r="F322" s="233" t="s">
        <v>444</v>
      </c>
      <c r="G322" s="230"/>
      <c r="H322" s="234">
        <v>34.079999999999998</v>
      </c>
      <c r="I322" s="235"/>
      <c r="J322" s="230"/>
      <c r="K322" s="230"/>
      <c r="L322" s="236"/>
      <c r="M322" s="237"/>
      <c r="N322" s="238"/>
      <c r="O322" s="238"/>
      <c r="P322" s="238"/>
      <c r="Q322" s="238"/>
      <c r="R322" s="238"/>
      <c r="S322" s="238"/>
      <c r="T322" s="239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0" t="s">
        <v>138</v>
      </c>
      <c r="AU322" s="240" t="s">
        <v>86</v>
      </c>
      <c r="AV322" s="13" t="s">
        <v>86</v>
      </c>
      <c r="AW322" s="13" t="s">
        <v>36</v>
      </c>
      <c r="AX322" s="13" t="s">
        <v>79</v>
      </c>
      <c r="AY322" s="240" t="s">
        <v>127</v>
      </c>
    </row>
    <row r="323" s="13" customFormat="1">
      <c r="A323" s="13"/>
      <c r="B323" s="229"/>
      <c r="C323" s="230"/>
      <c r="D323" s="231" t="s">
        <v>138</v>
      </c>
      <c r="E323" s="232" t="s">
        <v>1</v>
      </c>
      <c r="F323" s="233" t="s">
        <v>445</v>
      </c>
      <c r="G323" s="230"/>
      <c r="H323" s="234">
        <v>18.66</v>
      </c>
      <c r="I323" s="235"/>
      <c r="J323" s="230"/>
      <c r="K323" s="230"/>
      <c r="L323" s="236"/>
      <c r="M323" s="237"/>
      <c r="N323" s="238"/>
      <c r="O323" s="238"/>
      <c r="P323" s="238"/>
      <c r="Q323" s="238"/>
      <c r="R323" s="238"/>
      <c r="S323" s="238"/>
      <c r="T323" s="239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0" t="s">
        <v>138</v>
      </c>
      <c r="AU323" s="240" t="s">
        <v>86</v>
      </c>
      <c r="AV323" s="13" t="s">
        <v>86</v>
      </c>
      <c r="AW323" s="13" t="s">
        <v>36</v>
      </c>
      <c r="AX323" s="13" t="s">
        <v>79</v>
      </c>
      <c r="AY323" s="240" t="s">
        <v>127</v>
      </c>
    </row>
    <row r="324" s="13" customFormat="1">
      <c r="A324" s="13"/>
      <c r="B324" s="229"/>
      <c r="C324" s="230"/>
      <c r="D324" s="231" t="s">
        <v>138</v>
      </c>
      <c r="E324" s="232" t="s">
        <v>1</v>
      </c>
      <c r="F324" s="233" t="s">
        <v>446</v>
      </c>
      <c r="G324" s="230"/>
      <c r="H324" s="234">
        <v>216.08000000000001</v>
      </c>
      <c r="I324" s="235"/>
      <c r="J324" s="230"/>
      <c r="K324" s="230"/>
      <c r="L324" s="236"/>
      <c r="M324" s="237"/>
      <c r="N324" s="238"/>
      <c r="O324" s="238"/>
      <c r="P324" s="238"/>
      <c r="Q324" s="238"/>
      <c r="R324" s="238"/>
      <c r="S324" s="238"/>
      <c r="T324" s="239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0" t="s">
        <v>138</v>
      </c>
      <c r="AU324" s="240" t="s">
        <v>86</v>
      </c>
      <c r="AV324" s="13" t="s">
        <v>86</v>
      </c>
      <c r="AW324" s="13" t="s">
        <v>36</v>
      </c>
      <c r="AX324" s="13" t="s">
        <v>79</v>
      </c>
      <c r="AY324" s="240" t="s">
        <v>127</v>
      </c>
    </row>
    <row r="325" s="13" customFormat="1">
      <c r="A325" s="13"/>
      <c r="B325" s="229"/>
      <c r="C325" s="230"/>
      <c r="D325" s="231" t="s">
        <v>138</v>
      </c>
      <c r="E325" s="232" t="s">
        <v>1</v>
      </c>
      <c r="F325" s="233" t="s">
        <v>447</v>
      </c>
      <c r="G325" s="230"/>
      <c r="H325" s="234">
        <v>34.57</v>
      </c>
      <c r="I325" s="235"/>
      <c r="J325" s="230"/>
      <c r="K325" s="230"/>
      <c r="L325" s="236"/>
      <c r="M325" s="237"/>
      <c r="N325" s="238"/>
      <c r="O325" s="238"/>
      <c r="P325" s="238"/>
      <c r="Q325" s="238"/>
      <c r="R325" s="238"/>
      <c r="S325" s="238"/>
      <c r="T325" s="239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0" t="s">
        <v>138</v>
      </c>
      <c r="AU325" s="240" t="s">
        <v>86</v>
      </c>
      <c r="AV325" s="13" t="s">
        <v>86</v>
      </c>
      <c r="AW325" s="13" t="s">
        <v>36</v>
      </c>
      <c r="AX325" s="13" t="s">
        <v>79</v>
      </c>
      <c r="AY325" s="240" t="s">
        <v>127</v>
      </c>
    </row>
    <row r="326" s="13" customFormat="1">
      <c r="A326" s="13"/>
      <c r="B326" s="229"/>
      <c r="C326" s="230"/>
      <c r="D326" s="231" t="s">
        <v>138</v>
      </c>
      <c r="E326" s="232" t="s">
        <v>1</v>
      </c>
      <c r="F326" s="233" t="s">
        <v>448</v>
      </c>
      <c r="G326" s="230"/>
      <c r="H326" s="234">
        <v>303.86000000000001</v>
      </c>
      <c r="I326" s="235"/>
      <c r="J326" s="230"/>
      <c r="K326" s="230"/>
      <c r="L326" s="236"/>
      <c r="M326" s="237"/>
      <c r="N326" s="238"/>
      <c r="O326" s="238"/>
      <c r="P326" s="238"/>
      <c r="Q326" s="238"/>
      <c r="R326" s="238"/>
      <c r="S326" s="238"/>
      <c r="T326" s="239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0" t="s">
        <v>138</v>
      </c>
      <c r="AU326" s="240" t="s">
        <v>86</v>
      </c>
      <c r="AV326" s="13" t="s">
        <v>86</v>
      </c>
      <c r="AW326" s="13" t="s">
        <v>36</v>
      </c>
      <c r="AX326" s="13" t="s">
        <v>79</v>
      </c>
      <c r="AY326" s="240" t="s">
        <v>127</v>
      </c>
    </row>
    <row r="327" s="14" customFormat="1">
      <c r="A327" s="14"/>
      <c r="B327" s="241"/>
      <c r="C327" s="242"/>
      <c r="D327" s="231" t="s">
        <v>138</v>
      </c>
      <c r="E327" s="243" t="s">
        <v>1</v>
      </c>
      <c r="F327" s="244" t="s">
        <v>147</v>
      </c>
      <c r="G327" s="242"/>
      <c r="H327" s="245">
        <v>607.25</v>
      </c>
      <c r="I327" s="246"/>
      <c r="J327" s="242"/>
      <c r="K327" s="242"/>
      <c r="L327" s="247"/>
      <c r="M327" s="248"/>
      <c r="N327" s="249"/>
      <c r="O327" s="249"/>
      <c r="P327" s="249"/>
      <c r="Q327" s="249"/>
      <c r="R327" s="249"/>
      <c r="S327" s="249"/>
      <c r="T327" s="250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1" t="s">
        <v>138</v>
      </c>
      <c r="AU327" s="251" t="s">
        <v>86</v>
      </c>
      <c r="AV327" s="14" t="s">
        <v>134</v>
      </c>
      <c r="AW327" s="14" t="s">
        <v>36</v>
      </c>
      <c r="AX327" s="14" t="s">
        <v>84</v>
      </c>
      <c r="AY327" s="251" t="s">
        <v>127</v>
      </c>
    </row>
    <row r="328" s="2" customFormat="1" ht="24.15" customHeight="1">
      <c r="A328" s="38"/>
      <c r="B328" s="39"/>
      <c r="C328" s="211" t="s">
        <v>455</v>
      </c>
      <c r="D328" s="211" t="s">
        <v>129</v>
      </c>
      <c r="E328" s="212" t="s">
        <v>456</v>
      </c>
      <c r="F328" s="213" t="s">
        <v>457</v>
      </c>
      <c r="G328" s="214" t="s">
        <v>132</v>
      </c>
      <c r="H328" s="215">
        <v>34.079999999999998</v>
      </c>
      <c r="I328" s="216"/>
      <c r="J328" s="217">
        <f>ROUND(I328*H328,2)</f>
        <v>0</v>
      </c>
      <c r="K328" s="213" t="s">
        <v>133</v>
      </c>
      <c r="L328" s="44"/>
      <c r="M328" s="218" t="s">
        <v>1</v>
      </c>
      <c r="N328" s="219" t="s">
        <v>44</v>
      </c>
      <c r="O328" s="91"/>
      <c r="P328" s="220">
        <f>O328*H328</f>
        <v>0</v>
      </c>
      <c r="Q328" s="220">
        <v>0.19700000000000001</v>
      </c>
      <c r="R328" s="220">
        <f>Q328*H328</f>
        <v>6.7137599999999997</v>
      </c>
      <c r="S328" s="220">
        <v>0</v>
      </c>
      <c r="T328" s="22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222" t="s">
        <v>134</v>
      </c>
      <c r="AT328" s="222" t="s">
        <v>129</v>
      </c>
      <c r="AU328" s="222" t="s">
        <v>86</v>
      </c>
      <c r="AY328" s="17" t="s">
        <v>127</v>
      </c>
      <c r="BE328" s="223">
        <f>IF(N328="základní",J328,0)</f>
        <v>0</v>
      </c>
      <c r="BF328" s="223">
        <f>IF(N328="snížená",J328,0)</f>
        <v>0</v>
      </c>
      <c r="BG328" s="223">
        <f>IF(N328="zákl. přenesená",J328,0)</f>
        <v>0</v>
      </c>
      <c r="BH328" s="223">
        <f>IF(N328="sníž. přenesená",J328,0)</f>
        <v>0</v>
      </c>
      <c r="BI328" s="223">
        <f>IF(N328="nulová",J328,0)</f>
        <v>0</v>
      </c>
      <c r="BJ328" s="17" t="s">
        <v>84</v>
      </c>
      <c r="BK328" s="223">
        <f>ROUND(I328*H328,2)</f>
        <v>0</v>
      </c>
      <c r="BL328" s="17" t="s">
        <v>134</v>
      </c>
      <c r="BM328" s="222" t="s">
        <v>458</v>
      </c>
    </row>
    <row r="329" s="2" customFormat="1">
      <c r="A329" s="38"/>
      <c r="B329" s="39"/>
      <c r="C329" s="40"/>
      <c r="D329" s="224" t="s">
        <v>136</v>
      </c>
      <c r="E329" s="40"/>
      <c r="F329" s="225" t="s">
        <v>459</v>
      </c>
      <c r="G329" s="40"/>
      <c r="H329" s="40"/>
      <c r="I329" s="226"/>
      <c r="J329" s="40"/>
      <c r="K329" s="40"/>
      <c r="L329" s="44"/>
      <c r="M329" s="227"/>
      <c r="N329" s="228"/>
      <c r="O329" s="91"/>
      <c r="P329" s="91"/>
      <c r="Q329" s="91"/>
      <c r="R329" s="91"/>
      <c r="S329" s="91"/>
      <c r="T329" s="92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7" t="s">
        <v>136</v>
      </c>
      <c r="AU329" s="17" t="s">
        <v>86</v>
      </c>
    </row>
    <row r="330" s="13" customFormat="1">
      <c r="A330" s="13"/>
      <c r="B330" s="229"/>
      <c r="C330" s="230"/>
      <c r="D330" s="231" t="s">
        <v>138</v>
      </c>
      <c r="E330" s="232" t="s">
        <v>1</v>
      </c>
      <c r="F330" s="233" t="s">
        <v>444</v>
      </c>
      <c r="G330" s="230"/>
      <c r="H330" s="234">
        <v>34.079999999999998</v>
      </c>
      <c r="I330" s="235"/>
      <c r="J330" s="230"/>
      <c r="K330" s="230"/>
      <c r="L330" s="236"/>
      <c r="M330" s="237"/>
      <c r="N330" s="238"/>
      <c r="O330" s="238"/>
      <c r="P330" s="238"/>
      <c r="Q330" s="238"/>
      <c r="R330" s="238"/>
      <c r="S330" s="238"/>
      <c r="T330" s="239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0" t="s">
        <v>138</v>
      </c>
      <c r="AU330" s="240" t="s">
        <v>86</v>
      </c>
      <c r="AV330" s="13" t="s">
        <v>86</v>
      </c>
      <c r="AW330" s="13" t="s">
        <v>36</v>
      </c>
      <c r="AX330" s="13" t="s">
        <v>84</v>
      </c>
      <c r="AY330" s="240" t="s">
        <v>127</v>
      </c>
    </row>
    <row r="331" s="2" customFormat="1" ht="24.15" customHeight="1">
      <c r="A331" s="38"/>
      <c r="B331" s="39"/>
      <c r="C331" s="211" t="s">
        <v>460</v>
      </c>
      <c r="D331" s="211" t="s">
        <v>129</v>
      </c>
      <c r="E331" s="212" t="s">
        <v>461</v>
      </c>
      <c r="F331" s="213" t="s">
        <v>462</v>
      </c>
      <c r="G331" s="214" t="s">
        <v>132</v>
      </c>
      <c r="H331" s="215">
        <v>554.50999999999999</v>
      </c>
      <c r="I331" s="216"/>
      <c r="J331" s="217">
        <f>ROUND(I331*H331,2)</f>
        <v>0</v>
      </c>
      <c r="K331" s="213" t="s">
        <v>133</v>
      </c>
      <c r="L331" s="44"/>
      <c r="M331" s="218" t="s">
        <v>1</v>
      </c>
      <c r="N331" s="219" t="s">
        <v>44</v>
      </c>
      <c r="O331" s="91"/>
      <c r="P331" s="220">
        <f>O331*H331</f>
        <v>0</v>
      </c>
      <c r="Q331" s="220">
        <v>0.38700000000000001</v>
      </c>
      <c r="R331" s="220">
        <f>Q331*H331</f>
        <v>214.59537</v>
      </c>
      <c r="S331" s="220">
        <v>0</v>
      </c>
      <c r="T331" s="221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222" t="s">
        <v>134</v>
      </c>
      <c r="AT331" s="222" t="s">
        <v>129</v>
      </c>
      <c r="AU331" s="222" t="s">
        <v>86</v>
      </c>
      <c r="AY331" s="17" t="s">
        <v>127</v>
      </c>
      <c r="BE331" s="223">
        <f>IF(N331="základní",J331,0)</f>
        <v>0</v>
      </c>
      <c r="BF331" s="223">
        <f>IF(N331="snížená",J331,0)</f>
        <v>0</v>
      </c>
      <c r="BG331" s="223">
        <f>IF(N331="zákl. přenesená",J331,0)</f>
        <v>0</v>
      </c>
      <c r="BH331" s="223">
        <f>IF(N331="sníž. přenesená",J331,0)</f>
        <v>0</v>
      </c>
      <c r="BI331" s="223">
        <f>IF(N331="nulová",J331,0)</f>
        <v>0</v>
      </c>
      <c r="BJ331" s="17" t="s">
        <v>84</v>
      </c>
      <c r="BK331" s="223">
        <f>ROUND(I331*H331,2)</f>
        <v>0</v>
      </c>
      <c r="BL331" s="17" t="s">
        <v>134</v>
      </c>
      <c r="BM331" s="222" t="s">
        <v>463</v>
      </c>
    </row>
    <row r="332" s="2" customFormat="1">
      <c r="A332" s="38"/>
      <c r="B332" s="39"/>
      <c r="C332" s="40"/>
      <c r="D332" s="224" t="s">
        <v>136</v>
      </c>
      <c r="E332" s="40"/>
      <c r="F332" s="225" t="s">
        <v>464</v>
      </c>
      <c r="G332" s="40"/>
      <c r="H332" s="40"/>
      <c r="I332" s="226"/>
      <c r="J332" s="40"/>
      <c r="K332" s="40"/>
      <c r="L332" s="44"/>
      <c r="M332" s="227"/>
      <c r="N332" s="228"/>
      <c r="O332" s="91"/>
      <c r="P332" s="91"/>
      <c r="Q332" s="91"/>
      <c r="R332" s="91"/>
      <c r="S332" s="91"/>
      <c r="T332" s="92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7" t="s">
        <v>136</v>
      </c>
      <c r="AU332" s="17" t="s">
        <v>86</v>
      </c>
    </row>
    <row r="333" s="13" customFormat="1">
      <c r="A333" s="13"/>
      <c r="B333" s="229"/>
      <c r="C333" s="230"/>
      <c r="D333" s="231" t="s">
        <v>138</v>
      </c>
      <c r="E333" s="232" t="s">
        <v>1</v>
      </c>
      <c r="F333" s="233" t="s">
        <v>446</v>
      </c>
      <c r="G333" s="230"/>
      <c r="H333" s="234">
        <v>216.08000000000001</v>
      </c>
      <c r="I333" s="235"/>
      <c r="J333" s="230"/>
      <c r="K333" s="230"/>
      <c r="L333" s="236"/>
      <c r="M333" s="237"/>
      <c r="N333" s="238"/>
      <c r="O333" s="238"/>
      <c r="P333" s="238"/>
      <c r="Q333" s="238"/>
      <c r="R333" s="238"/>
      <c r="S333" s="238"/>
      <c r="T333" s="239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40" t="s">
        <v>138</v>
      </c>
      <c r="AU333" s="240" t="s">
        <v>86</v>
      </c>
      <c r="AV333" s="13" t="s">
        <v>86</v>
      </c>
      <c r="AW333" s="13" t="s">
        <v>36</v>
      </c>
      <c r="AX333" s="13" t="s">
        <v>79</v>
      </c>
      <c r="AY333" s="240" t="s">
        <v>127</v>
      </c>
    </row>
    <row r="334" s="13" customFormat="1">
      <c r="A334" s="13"/>
      <c r="B334" s="229"/>
      <c r="C334" s="230"/>
      <c r="D334" s="231" t="s">
        <v>138</v>
      </c>
      <c r="E334" s="232" t="s">
        <v>1</v>
      </c>
      <c r="F334" s="233" t="s">
        <v>447</v>
      </c>
      <c r="G334" s="230"/>
      <c r="H334" s="234">
        <v>34.57</v>
      </c>
      <c r="I334" s="235"/>
      <c r="J334" s="230"/>
      <c r="K334" s="230"/>
      <c r="L334" s="236"/>
      <c r="M334" s="237"/>
      <c r="N334" s="238"/>
      <c r="O334" s="238"/>
      <c r="P334" s="238"/>
      <c r="Q334" s="238"/>
      <c r="R334" s="238"/>
      <c r="S334" s="238"/>
      <c r="T334" s="239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40" t="s">
        <v>138</v>
      </c>
      <c r="AU334" s="240" t="s">
        <v>86</v>
      </c>
      <c r="AV334" s="13" t="s">
        <v>86</v>
      </c>
      <c r="AW334" s="13" t="s">
        <v>36</v>
      </c>
      <c r="AX334" s="13" t="s">
        <v>79</v>
      </c>
      <c r="AY334" s="240" t="s">
        <v>127</v>
      </c>
    </row>
    <row r="335" s="13" customFormat="1">
      <c r="A335" s="13"/>
      <c r="B335" s="229"/>
      <c r="C335" s="230"/>
      <c r="D335" s="231" t="s">
        <v>138</v>
      </c>
      <c r="E335" s="232" t="s">
        <v>1</v>
      </c>
      <c r="F335" s="233" t="s">
        <v>448</v>
      </c>
      <c r="G335" s="230"/>
      <c r="H335" s="234">
        <v>303.86000000000001</v>
      </c>
      <c r="I335" s="235"/>
      <c r="J335" s="230"/>
      <c r="K335" s="230"/>
      <c r="L335" s="236"/>
      <c r="M335" s="237"/>
      <c r="N335" s="238"/>
      <c r="O335" s="238"/>
      <c r="P335" s="238"/>
      <c r="Q335" s="238"/>
      <c r="R335" s="238"/>
      <c r="S335" s="238"/>
      <c r="T335" s="239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0" t="s">
        <v>138</v>
      </c>
      <c r="AU335" s="240" t="s">
        <v>86</v>
      </c>
      <c r="AV335" s="13" t="s">
        <v>86</v>
      </c>
      <c r="AW335" s="13" t="s">
        <v>36</v>
      </c>
      <c r="AX335" s="13" t="s">
        <v>79</v>
      </c>
      <c r="AY335" s="240" t="s">
        <v>127</v>
      </c>
    </row>
    <row r="336" s="14" customFormat="1">
      <c r="A336" s="14"/>
      <c r="B336" s="241"/>
      <c r="C336" s="242"/>
      <c r="D336" s="231" t="s">
        <v>138</v>
      </c>
      <c r="E336" s="243" t="s">
        <v>1</v>
      </c>
      <c r="F336" s="244" t="s">
        <v>147</v>
      </c>
      <c r="G336" s="242"/>
      <c r="H336" s="245">
        <v>554.50999999999999</v>
      </c>
      <c r="I336" s="246"/>
      <c r="J336" s="242"/>
      <c r="K336" s="242"/>
      <c r="L336" s="247"/>
      <c r="M336" s="248"/>
      <c r="N336" s="249"/>
      <c r="O336" s="249"/>
      <c r="P336" s="249"/>
      <c r="Q336" s="249"/>
      <c r="R336" s="249"/>
      <c r="S336" s="249"/>
      <c r="T336" s="250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51" t="s">
        <v>138</v>
      </c>
      <c r="AU336" s="251" t="s">
        <v>86</v>
      </c>
      <c r="AV336" s="14" t="s">
        <v>134</v>
      </c>
      <c r="AW336" s="14" t="s">
        <v>36</v>
      </c>
      <c r="AX336" s="14" t="s">
        <v>84</v>
      </c>
      <c r="AY336" s="251" t="s">
        <v>127</v>
      </c>
    </row>
    <row r="337" s="2" customFormat="1" ht="24.15" customHeight="1">
      <c r="A337" s="38"/>
      <c r="B337" s="39"/>
      <c r="C337" s="211" t="s">
        <v>465</v>
      </c>
      <c r="D337" s="211" t="s">
        <v>129</v>
      </c>
      <c r="E337" s="212" t="s">
        <v>466</v>
      </c>
      <c r="F337" s="213" t="s">
        <v>467</v>
      </c>
      <c r="G337" s="214" t="s">
        <v>132</v>
      </c>
      <c r="H337" s="215">
        <v>22</v>
      </c>
      <c r="I337" s="216"/>
      <c r="J337" s="217">
        <f>ROUND(I337*H337,2)</f>
        <v>0</v>
      </c>
      <c r="K337" s="213" t="s">
        <v>133</v>
      </c>
      <c r="L337" s="44"/>
      <c r="M337" s="218" t="s">
        <v>1</v>
      </c>
      <c r="N337" s="219" t="s">
        <v>44</v>
      </c>
      <c r="O337" s="91"/>
      <c r="P337" s="220">
        <f>O337*H337</f>
        <v>0</v>
      </c>
      <c r="Q337" s="220">
        <v>0.05151</v>
      </c>
      <c r="R337" s="220">
        <f>Q337*H337</f>
        <v>1.1332200000000001</v>
      </c>
      <c r="S337" s="220">
        <v>0</v>
      </c>
      <c r="T337" s="221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222" t="s">
        <v>134</v>
      </c>
      <c r="AT337" s="222" t="s">
        <v>129</v>
      </c>
      <c r="AU337" s="222" t="s">
        <v>86</v>
      </c>
      <c r="AY337" s="17" t="s">
        <v>127</v>
      </c>
      <c r="BE337" s="223">
        <f>IF(N337="základní",J337,0)</f>
        <v>0</v>
      </c>
      <c r="BF337" s="223">
        <f>IF(N337="snížená",J337,0)</f>
        <v>0</v>
      </c>
      <c r="BG337" s="223">
        <f>IF(N337="zákl. přenesená",J337,0)</f>
        <v>0</v>
      </c>
      <c r="BH337" s="223">
        <f>IF(N337="sníž. přenesená",J337,0)</f>
        <v>0</v>
      </c>
      <c r="BI337" s="223">
        <f>IF(N337="nulová",J337,0)</f>
        <v>0</v>
      </c>
      <c r="BJ337" s="17" t="s">
        <v>84</v>
      </c>
      <c r="BK337" s="223">
        <f>ROUND(I337*H337,2)</f>
        <v>0</v>
      </c>
      <c r="BL337" s="17" t="s">
        <v>134</v>
      </c>
      <c r="BM337" s="222" t="s">
        <v>468</v>
      </c>
    </row>
    <row r="338" s="2" customFormat="1">
      <c r="A338" s="38"/>
      <c r="B338" s="39"/>
      <c r="C338" s="40"/>
      <c r="D338" s="224" t="s">
        <v>136</v>
      </c>
      <c r="E338" s="40"/>
      <c r="F338" s="225" t="s">
        <v>469</v>
      </c>
      <c r="G338" s="40"/>
      <c r="H338" s="40"/>
      <c r="I338" s="226"/>
      <c r="J338" s="40"/>
      <c r="K338" s="40"/>
      <c r="L338" s="44"/>
      <c r="M338" s="227"/>
      <c r="N338" s="228"/>
      <c r="O338" s="91"/>
      <c r="P338" s="91"/>
      <c r="Q338" s="91"/>
      <c r="R338" s="91"/>
      <c r="S338" s="91"/>
      <c r="T338" s="92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7" t="s">
        <v>136</v>
      </c>
      <c r="AU338" s="17" t="s">
        <v>86</v>
      </c>
    </row>
    <row r="339" s="2" customFormat="1" ht="16.5" customHeight="1">
      <c r="A339" s="38"/>
      <c r="B339" s="39"/>
      <c r="C339" s="211" t="s">
        <v>470</v>
      </c>
      <c r="D339" s="211" t="s">
        <v>129</v>
      </c>
      <c r="E339" s="212" t="s">
        <v>471</v>
      </c>
      <c r="F339" s="213" t="s">
        <v>472</v>
      </c>
      <c r="G339" s="214" t="s">
        <v>132</v>
      </c>
      <c r="H339" s="215">
        <v>268</v>
      </c>
      <c r="I339" s="216"/>
      <c r="J339" s="217">
        <f>ROUND(I339*H339,2)</f>
        <v>0</v>
      </c>
      <c r="K339" s="213" t="s">
        <v>1</v>
      </c>
      <c r="L339" s="44"/>
      <c r="M339" s="218" t="s">
        <v>1</v>
      </c>
      <c r="N339" s="219" t="s">
        <v>44</v>
      </c>
      <c r="O339" s="91"/>
      <c r="P339" s="220">
        <f>O339*H339</f>
        <v>0</v>
      </c>
      <c r="Q339" s="220">
        <v>0</v>
      </c>
      <c r="R339" s="220">
        <f>Q339*H339</f>
        <v>0</v>
      </c>
      <c r="S339" s="220">
        <v>0</v>
      </c>
      <c r="T339" s="221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222" t="s">
        <v>134</v>
      </c>
      <c r="AT339" s="222" t="s">
        <v>129</v>
      </c>
      <c r="AU339" s="222" t="s">
        <v>86</v>
      </c>
      <c r="AY339" s="17" t="s">
        <v>127</v>
      </c>
      <c r="BE339" s="223">
        <f>IF(N339="základní",J339,0)</f>
        <v>0</v>
      </c>
      <c r="BF339" s="223">
        <f>IF(N339="snížená",J339,0)</f>
        <v>0</v>
      </c>
      <c r="BG339" s="223">
        <f>IF(N339="zákl. přenesená",J339,0)</f>
        <v>0</v>
      </c>
      <c r="BH339" s="223">
        <f>IF(N339="sníž. přenesená",J339,0)</f>
        <v>0</v>
      </c>
      <c r="BI339" s="223">
        <f>IF(N339="nulová",J339,0)</f>
        <v>0</v>
      </c>
      <c r="BJ339" s="17" t="s">
        <v>84</v>
      </c>
      <c r="BK339" s="223">
        <f>ROUND(I339*H339,2)</f>
        <v>0</v>
      </c>
      <c r="BL339" s="17" t="s">
        <v>134</v>
      </c>
      <c r="BM339" s="222" t="s">
        <v>473</v>
      </c>
    </row>
    <row r="340" s="2" customFormat="1">
      <c r="A340" s="38"/>
      <c r="B340" s="39"/>
      <c r="C340" s="40"/>
      <c r="D340" s="231" t="s">
        <v>345</v>
      </c>
      <c r="E340" s="40"/>
      <c r="F340" s="273" t="s">
        <v>474</v>
      </c>
      <c r="G340" s="40"/>
      <c r="H340" s="40"/>
      <c r="I340" s="226"/>
      <c r="J340" s="40"/>
      <c r="K340" s="40"/>
      <c r="L340" s="44"/>
      <c r="M340" s="227"/>
      <c r="N340" s="228"/>
      <c r="O340" s="91"/>
      <c r="P340" s="91"/>
      <c r="Q340" s="91"/>
      <c r="R340" s="91"/>
      <c r="S340" s="91"/>
      <c r="T340" s="92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7" t="s">
        <v>345</v>
      </c>
      <c r="AU340" s="17" t="s">
        <v>86</v>
      </c>
    </row>
    <row r="341" s="2" customFormat="1" ht="24.15" customHeight="1">
      <c r="A341" s="38"/>
      <c r="B341" s="39"/>
      <c r="C341" s="263" t="s">
        <v>475</v>
      </c>
      <c r="D341" s="263" t="s">
        <v>249</v>
      </c>
      <c r="E341" s="264" t="s">
        <v>476</v>
      </c>
      <c r="F341" s="265" t="s">
        <v>477</v>
      </c>
      <c r="G341" s="266" t="s">
        <v>132</v>
      </c>
      <c r="H341" s="267">
        <v>268</v>
      </c>
      <c r="I341" s="268"/>
      <c r="J341" s="269">
        <f>ROUND(I341*H341,2)</f>
        <v>0</v>
      </c>
      <c r="K341" s="265" t="s">
        <v>1</v>
      </c>
      <c r="L341" s="270"/>
      <c r="M341" s="271" t="s">
        <v>1</v>
      </c>
      <c r="N341" s="272" t="s">
        <v>44</v>
      </c>
      <c r="O341" s="91"/>
      <c r="P341" s="220">
        <f>O341*H341</f>
        <v>0</v>
      </c>
      <c r="Q341" s="220">
        <v>0</v>
      </c>
      <c r="R341" s="220">
        <f>Q341*H341</f>
        <v>0</v>
      </c>
      <c r="S341" s="220">
        <v>0</v>
      </c>
      <c r="T341" s="221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222" t="s">
        <v>183</v>
      </c>
      <c r="AT341" s="222" t="s">
        <v>249</v>
      </c>
      <c r="AU341" s="222" t="s">
        <v>86</v>
      </c>
      <c r="AY341" s="17" t="s">
        <v>127</v>
      </c>
      <c r="BE341" s="223">
        <f>IF(N341="základní",J341,0)</f>
        <v>0</v>
      </c>
      <c r="BF341" s="223">
        <f>IF(N341="snížená",J341,0)</f>
        <v>0</v>
      </c>
      <c r="BG341" s="223">
        <f>IF(N341="zákl. přenesená",J341,0)</f>
        <v>0</v>
      </c>
      <c r="BH341" s="223">
        <f>IF(N341="sníž. přenesená",J341,0)</f>
        <v>0</v>
      </c>
      <c r="BI341" s="223">
        <f>IF(N341="nulová",J341,0)</f>
        <v>0</v>
      </c>
      <c r="BJ341" s="17" t="s">
        <v>84</v>
      </c>
      <c r="BK341" s="223">
        <f>ROUND(I341*H341,2)</f>
        <v>0</v>
      </c>
      <c r="BL341" s="17" t="s">
        <v>134</v>
      </c>
      <c r="BM341" s="222" t="s">
        <v>478</v>
      </c>
    </row>
    <row r="342" s="2" customFormat="1" ht="16.5" customHeight="1">
      <c r="A342" s="38"/>
      <c r="B342" s="39"/>
      <c r="C342" s="211" t="s">
        <v>479</v>
      </c>
      <c r="D342" s="211" t="s">
        <v>129</v>
      </c>
      <c r="E342" s="212" t="s">
        <v>480</v>
      </c>
      <c r="F342" s="213" t="s">
        <v>481</v>
      </c>
      <c r="G342" s="214" t="s">
        <v>176</v>
      </c>
      <c r="H342" s="215">
        <v>22</v>
      </c>
      <c r="I342" s="216"/>
      <c r="J342" s="217">
        <f>ROUND(I342*H342,2)</f>
        <v>0</v>
      </c>
      <c r="K342" s="213" t="s">
        <v>1</v>
      </c>
      <c r="L342" s="44"/>
      <c r="M342" s="218" t="s">
        <v>1</v>
      </c>
      <c r="N342" s="219" t="s">
        <v>44</v>
      </c>
      <c r="O342" s="91"/>
      <c r="P342" s="220">
        <f>O342*H342</f>
        <v>0</v>
      </c>
      <c r="Q342" s="220">
        <v>0</v>
      </c>
      <c r="R342" s="220">
        <f>Q342*H342</f>
        <v>0</v>
      </c>
      <c r="S342" s="220">
        <v>0</v>
      </c>
      <c r="T342" s="221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222" t="s">
        <v>134</v>
      </c>
      <c r="AT342" s="222" t="s">
        <v>129</v>
      </c>
      <c r="AU342" s="222" t="s">
        <v>86</v>
      </c>
      <c r="AY342" s="17" t="s">
        <v>127</v>
      </c>
      <c r="BE342" s="223">
        <f>IF(N342="základní",J342,0)</f>
        <v>0</v>
      </c>
      <c r="BF342" s="223">
        <f>IF(N342="snížená",J342,0)</f>
        <v>0</v>
      </c>
      <c r="BG342" s="223">
        <f>IF(N342="zákl. přenesená",J342,0)</f>
        <v>0</v>
      </c>
      <c r="BH342" s="223">
        <f>IF(N342="sníž. přenesená",J342,0)</f>
        <v>0</v>
      </c>
      <c r="BI342" s="223">
        <f>IF(N342="nulová",J342,0)</f>
        <v>0</v>
      </c>
      <c r="BJ342" s="17" t="s">
        <v>84</v>
      </c>
      <c r="BK342" s="223">
        <f>ROUND(I342*H342,2)</f>
        <v>0</v>
      </c>
      <c r="BL342" s="17" t="s">
        <v>134</v>
      </c>
      <c r="BM342" s="222" t="s">
        <v>482</v>
      </c>
    </row>
    <row r="343" s="2" customFormat="1">
      <c r="A343" s="38"/>
      <c r="B343" s="39"/>
      <c r="C343" s="40"/>
      <c r="D343" s="231" t="s">
        <v>345</v>
      </c>
      <c r="E343" s="40"/>
      <c r="F343" s="273" t="s">
        <v>483</v>
      </c>
      <c r="G343" s="40"/>
      <c r="H343" s="40"/>
      <c r="I343" s="226"/>
      <c r="J343" s="40"/>
      <c r="K343" s="40"/>
      <c r="L343" s="44"/>
      <c r="M343" s="227"/>
      <c r="N343" s="228"/>
      <c r="O343" s="91"/>
      <c r="P343" s="91"/>
      <c r="Q343" s="91"/>
      <c r="R343" s="91"/>
      <c r="S343" s="91"/>
      <c r="T343" s="92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7" t="s">
        <v>345</v>
      </c>
      <c r="AU343" s="17" t="s">
        <v>86</v>
      </c>
    </row>
    <row r="344" s="2" customFormat="1" ht="24.15" customHeight="1">
      <c r="A344" s="38"/>
      <c r="B344" s="39"/>
      <c r="C344" s="211" t="s">
        <v>484</v>
      </c>
      <c r="D344" s="211" t="s">
        <v>129</v>
      </c>
      <c r="E344" s="212" t="s">
        <v>485</v>
      </c>
      <c r="F344" s="213" t="s">
        <v>486</v>
      </c>
      <c r="G344" s="214" t="s">
        <v>176</v>
      </c>
      <c r="H344" s="215">
        <v>47</v>
      </c>
      <c r="I344" s="216"/>
      <c r="J344" s="217">
        <f>ROUND(I344*H344,2)</f>
        <v>0</v>
      </c>
      <c r="K344" s="213" t="s">
        <v>1</v>
      </c>
      <c r="L344" s="44"/>
      <c r="M344" s="218" t="s">
        <v>1</v>
      </c>
      <c r="N344" s="219" t="s">
        <v>44</v>
      </c>
      <c r="O344" s="91"/>
      <c r="P344" s="220">
        <f>O344*H344</f>
        <v>0</v>
      </c>
      <c r="Q344" s="220">
        <v>0</v>
      </c>
      <c r="R344" s="220">
        <f>Q344*H344</f>
        <v>0</v>
      </c>
      <c r="S344" s="220">
        <v>0</v>
      </c>
      <c r="T344" s="221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222" t="s">
        <v>134</v>
      </c>
      <c r="AT344" s="222" t="s">
        <v>129</v>
      </c>
      <c r="AU344" s="222" t="s">
        <v>86</v>
      </c>
      <c r="AY344" s="17" t="s">
        <v>127</v>
      </c>
      <c r="BE344" s="223">
        <f>IF(N344="základní",J344,0)</f>
        <v>0</v>
      </c>
      <c r="BF344" s="223">
        <f>IF(N344="snížená",J344,0)</f>
        <v>0</v>
      </c>
      <c r="BG344" s="223">
        <f>IF(N344="zákl. přenesená",J344,0)</f>
        <v>0</v>
      </c>
      <c r="BH344" s="223">
        <f>IF(N344="sníž. přenesená",J344,0)</f>
        <v>0</v>
      </c>
      <c r="BI344" s="223">
        <f>IF(N344="nulová",J344,0)</f>
        <v>0</v>
      </c>
      <c r="BJ344" s="17" t="s">
        <v>84</v>
      </c>
      <c r="BK344" s="223">
        <f>ROUND(I344*H344,2)</f>
        <v>0</v>
      </c>
      <c r="BL344" s="17" t="s">
        <v>134</v>
      </c>
      <c r="BM344" s="222" t="s">
        <v>487</v>
      </c>
    </row>
    <row r="345" s="2" customFormat="1" ht="16.5" customHeight="1">
      <c r="A345" s="38"/>
      <c r="B345" s="39"/>
      <c r="C345" s="211" t="s">
        <v>488</v>
      </c>
      <c r="D345" s="211" t="s">
        <v>129</v>
      </c>
      <c r="E345" s="212" t="s">
        <v>489</v>
      </c>
      <c r="F345" s="213" t="s">
        <v>490</v>
      </c>
      <c r="G345" s="214" t="s">
        <v>491</v>
      </c>
      <c r="H345" s="215">
        <v>1</v>
      </c>
      <c r="I345" s="216"/>
      <c r="J345" s="217">
        <f>ROUND(I345*H345,2)</f>
        <v>0</v>
      </c>
      <c r="K345" s="213" t="s">
        <v>1</v>
      </c>
      <c r="L345" s="44"/>
      <c r="M345" s="218" t="s">
        <v>1</v>
      </c>
      <c r="N345" s="219" t="s">
        <v>44</v>
      </c>
      <c r="O345" s="91"/>
      <c r="P345" s="220">
        <f>O345*H345</f>
        <v>0</v>
      </c>
      <c r="Q345" s="220">
        <v>0</v>
      </c>
      <c r="R345" s="220">
        <f>Q345*H345</f>
        <v>0</v>
      </c>
      <c r="S345" s="220">
        <v>0</v>
      </c>
      <c r="T345" s="221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222" t="s">
        <v>134</v>
      </c>
      <c r="AT345" s="222" t="s">
        <v>129</v>
      </c>
      <c r="AU345" s="222" t="s">
        <v>86</v>
      </c>
      <c r="AY345" s="17" t="s">
        <v>127</v>
      </c>
      <c r="BE345" s="223">
        <f>IF(N345="základní",J345,0)</f>
        <v>0</v>
      </c>
      <c r="BF345" s="223">
        <f>IF(N345="snížená",J345,0)</f>
        <v>0</v>
      </c>
      <c r="BG345" s="223">
        <f>IF(N345="zákl. přenesená",J345,0)</f>
        <v>0</v>
      </c>
      <c r="BH345" s="223">
        <f>IF(N345="sníž. přenesená",J345,0)</f>
        <v>0</v>
      </c>
      <c r="BI345" s="223">
        <f>IF(N345="nulová",J345,0)</f>
        <v>0</v>
      </c>
      <c r="BJ345" s="17" t="s">
        <v>84</v>
      </c>
      <c r="BK345" s="223">
        <f>ROUND(I345*H345,2)</f>
        <v>0</v>
      </c>
      <c r="BL345" s="17" t="s">
        <v>134</v>
      </c>
      <c r="BM345" s="222" t="s">
        <v>492</v>
      </c>
    </row>
    <row r="346" s="2" customFormat="1">
      <c r="A346" s="38"/>
      <c r="B346" s="39"/>
      <c r="C346" s="40"/>
      <c r="D346" s="231" t="s">
        <v>345</v>
      </c>
      <c r="E346" s="40"/>
      <c r="F346" s="273" t="s">
        <v>493</v>
      </c>
      <c r="G346" s="40"/>
      <c r="H346" s="40"/>
      <c r="I346" s="226"/>
      <c r="J346" s="40"/>
      <c r="K346" s="40"/>
      <c r="L346" s="44"/>
      <c r="M346" s="227"/>
      <c r="N346" s="228"/>
      <c r="O346" s="91"/>
      <c r="P346" s="91"/>
      <c r="Q346" s="91"/>
      <c r="R346" s="91"/>
      <c r="S346" s="91"/>
      <c r="T346" s="92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7" t="s">
        <v>345</v>
      </c>
      <c r="AU346" s="17" t="s">
        <v>86</v>
      </c>
    </row>
    <row r="347" s="2" customFormat="1" ht="24.15" customHeight="1">
      <c r="A347" s="38"/>
      <c r="B347" s="39"/>
      <c r="C347" s="211" t="s">
        <v>494</v>
      </c>
      <c r="D347" s="211" t="s">
        <v>129</v>
      </c>
      <c r="E347" s="212" t="s">
        <v>495</v>
      </c>
      <c r="F347" s="213" t="s">
        <v>496</v>
      </c>
      <c r="G347" s="214" t="s">
        <v>491</v>
      </c>
      <c r="H347" s="215">
        <v>1</v>
      </c>
      <c r="I347" s="216"/>
      <c r="J347" s="217">
        <f>ROUND(I347*H347,2)</f>
        <v>0</v>
      </c>
      <c r="K347" s="213" t="s">
        <v>1</v>
      </c>
      <c r="L347" s="44"/>
      <c r="M347" s="218" t="s">
        <v>1</v>
      </c>
      <c r="N347" s="219" t="s">
        <v>44</v>
      </c>
      <c r="O347" s="91"/>
      <c r="P347" s="220">
        <f>O347*H347</f>
        <v>0</v>
      </c>
      <c r="Q347" s="220">
        <v>0</v>
      </c>
      <c r="R347" s="220">
        <f>Q347*H347</f>
        <v>0</v>
      </c>
      <c r="S347" s="220">
        <v>0</v>
      </c>
      <c r="T347" s="221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222" t="s">
        <v>134</v>
      </c>
      <c r="AT347" s="222" t="s">
        <v>129</v>
      </c>
      <c r="AU347" s="222" t="s">
        <v>86</v>
      </c>
      <c r="AY347" s="17" t="s">
        <v>127</v>
      </c>
      <c r="BE347" s="223">
        <f>IF(N347="základní",J347,0)</f>
        <v>0</v>
      </c>
      <c r="BF347" s="223">
        <f>IF(N347="snížená",J347,0)</f>
        <v>0</v>
      </c>
      <c r="BG347" s="223">
        <f>IF(N347="zákl. přenesená",J347,0)</f>
        <v>0</v>
      </c>
      <c r="BH347" s="223">
        <f>IF(N347="sníž. přenesená",J347,0)</f>
        <v>0</v>
      </c>
      <c r="BI347" s="223">
        <f>IF(N347="nulová",J347,0)</f>
        <v>0</v>
      </c>
      <c r="BJ347" s="17" t="s">
        <v>84</v>
      </c>
      <c r="BK347" s="223">
        <f>ROUND(I347*H347,2)</f>
        <v>0</v>
      </c>
      <c r="BL347" s="17" t="s">
        <v>134</v>
      </c>
      <c r="BM347" s="222" t="s">
        <v>497</v>
      </c>
    </row>
    <row r="348" s="2" customFormat="1" ht="33" customHeight="1">
      <c r="A348" s="38"/>
      <c r="B348" s="39"/>
      <c r="C348" s="211" t="s">
        <v>498</v>
      </c>
      <c r="D348" s="211" t="s">
        <v>129</v>
      </c>
      <c r="E348" s="212" t="s">
        <v>499</v>
      </c>
      <c r="F348" s="213" t="s">
        <v>500</v>
      </c>
      <c r="G348" s="214" t="s">
        <v>132</v>
      </c>
      <c r="H348" s="215">
        <v>34.079999999999998</v>
      </c>
      <c r="I348" s="216"/>
      <c r="J348" s="217">
        <f>ROUND(I348*H348,2)</f>
        <v>0</v>
      </c>
      <c r="K348" s="213" t="s">
        <v>133</v>
      </c>
      <c r="L348" s="44"/>
      <c r="M348" s="218" t="s">
        <v>1</v>
      </c>
      <c r="N348" s="219" t="s">
        <v>44</v>
      </c>
      <c r="O348" s="91"/>
      <c r="P348" s="220">
        <f>O348*H348</f>
        <v>0</v>
      </c>
      <c r="Q348" s="220">
        <v>0.10100000000000001</v>
      </c>
      <c r="R348" s="220">
        <f>Q348*H348</f>
        <v>3.4420800000000003</v>
      </c>
      <c r="S348" s="220">
        <v>0</v>
      </c>
      <c r="T348" s="221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222" t="s">
        <v>134</v>
      </c>
      <c r="AT348" s="222" t="s">
        <v>129</v>
      </c>
      <c r="AU348" s="222" t="s">
        <v>86</v>
      </c>
      <c r="AY348" s="17" t="s">
        <v>127</v>
      </c>
      <c r="BE348" s="223">
        <f>IF(N348="základní",J348,0)</f>
        <v>0</v>
      </c>
      <c r="BF348" s="223">
        <f>IF(N348="snížená",J348,0)</f>
        <v>0</v>
      </c>
      <c r="BG348" s="223">
        <f>IF(N348="zákl. přenesená",J348,0)</f>
        <v>0</v>
      </c>
      <c r="BH348" s="223">
        <f>IF(N348="sníž. přenesená",J348,0)</f>
        <v>0</v>
      </c>
      <c r="BI348" s="223">
        <f>IF(N348="nulová",J348,0)</f>
        <v>0</v>
      </c>
      <c r="BJ348" s="17" t="s">
        <v>84</v>
      </c>
      <c r="BK348" s="223">
        <f>ROUND(I348*H348,2)</f>
        <v>0</v>
      </c>
      <c r="BL348" s="17" t="s">
        <v>134</v>
      </c>
      <c r="BM348" s="222" t="s">
        <v>501</v>
      </c>
    </row>
    <row r="349" s="2" customFormat="1">
      <c r="A349" s="38"/>
      <c r="B349" s="39"/>
      <c r="C349" s="40"/>
      <c r="D349" s="224" t="s">
        <v>136</v>
      </c>
      <c r="E349" s="40"/>
      <c r="F349" s="225" t="s">
        <v>502</v>
      </c>
      <c r="G349" s="40"/>
      <c r="H349" s="40"/>
      <c r="I349" s="226"/>
      <c r="J349" s="40"/>
      <c r="K349" s="40"/>
      <c r="L349" s="44"/>
      <c r="M349" s="227"/>
      <c r="N349" s="228"/>
      <c r="O349" s="91"/>
      <c r="P349" s="91"/>
      <c r="Q349" s="91"/>
      <c r="R349" s="91"/>
      <c r="S349" s="91"/>
      <c r="T349" s="92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7" t="s">
        <v>136</v>
      </c>
      <c r="AU349" s="17" t="s">
        <v>86</v>
      </c>
    </row>
    <row r="350" s="13" customFormat="1">
      <c r="A350" s="13"/>
      <c r="B350" s="229"/>
      <c r="C350" s="230"/>
      <c r="D350" s="231" t="s">
        <v>138</v>
      </c>
      <c r="E350" s="232" t="s">
        <v>1</v>
      </c>
      <c r="F350" s="233" t="s">
        <v>444</v>
      </c>
      <c r="G350" s="230"/>
      <c r="H350" s="234">
        <v>34.079999999999998</v>
      </c>
      <c r="I350" s="235"/>
      <c r="J350" s="230"/>
      <c r="K350" s="230"/>
      <c r="L350" s="236"/>
      <c r="M350" s="237"/>
      <c r="N350" s="238"/>
      <c r="O350" s="238"/>
      <c r="P350" s="238"/>
      <c r="Q350" s="238"/>
      <c r="R350" s="238"/>
      <c r="S350" s="238"/>
      <c r="T350" s="239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40" t="s">
        <v>138</v>
      </c>
      <c r="AU350" s="240" t="s">
        <v>86</v>
      </c>
      <c r="AV350" s="13" t="s">
        <v>86</v>
      </c>
      <c r="AW350" s="13" t="s">
        <v>36</v>
      </c>
      <c r="AX350" s="13" t="s">
        <v>84</v>
      </c>
      <c r="AY350" s="240" t="s">
        <v>127</v>
      </c>
    </row>
    <row r="351" s="2" customFormat="1" ht="24.15" customHeight="1">
      <c r="A351" s="38"/>
      <c r="B351" s="39"/>
      <c r="C351" s="263" t="s">
        <v>503</v>
      </c>
      <c r="D351" s="263" t="s">
        <v>249</v>
      </c>
      <c r="E351" s="264" t="s">
        <v>504</v>
      </c>
      <c r="F351" s="265" t="s">
        <v>505</v>
      </c>
      <c r="G351" s="266" t="s">
        <v>132</v>
      </c>
      <c r="H351" s="267">
        <v>34.420999999999999</v>
      </c>
      <c r="I351" s="268"/>
      <c r="J351" s="269">
        <f>ROUND(I351*H351,2)</f>
        <v>0</v>
      </c>
      <c r="K351" s="265" t="s">
        <v>133</v>
      </c>
      <c r="L351" s="270"/>
      <c r="M351" s="271" t="s">
        <v>1</v>
      </c>
      <c r="N351" s="272" t="s">
        <v>44</v>
      </c>
      <c r="O351" s="91"/>
      <c r="P351" s="220">
        <f>O351*H351</f>
        <v>0</v>
      </c>
      <c r="Q351" s="220">
        <v>0.13200000000000001</v>
      </c>
      <c r="R351" s="220">
        <f>Q351*H351</f>
        <v>4.5435720000000002</v>
      </c>
      <c r="S351" s="220">
        <v>0</v>
      </c>
      <c r="T351" s="221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222" t="s">
        <v>183</v>
      </c>
      <c r="AT351" s="222" t="s">
        <v>249</v>
      </c>
      <c r="AU351" s="222" t="s">
        <v>86</v>
      </c>
      <c r="AY351" s="17" t="s">
        <v>127</v>
      </c>
      <c r="BE351" s="223">
        <f>IF(N351="základní",J351,0)</f>
        <v>0</v>
      </c>
      <c r="BF351" s="223">
        <f>IF(N351="snížená",J351,0)</f>
        <v>0</v>
      </c>
      <c r="BG351" s="223">
        <f>IF(N351="zákl. přenesená",J351,0)</f>
        <v>0</v>
      </c>
      <c r="BH351" s="223">
        <f>IF(N351="sníž. přenesená",J351,0)</f>
        <v>0</v>
      </c>
      <c r="BI351" s="223">
        <f>IF(N351="nulová",J351,0)</f>
        <v>0</v>
      </c>
      <c r="BJ351" s="17" t="s">
        <v>84</v>
      </c>
      <c r="BK351" s="223">
        <f>ROUND(I351*H351,2)</f>
        <v>0</v>
      </c>
      <c r="BL351" s="17" t="s">
        <v>134</v>
      </c>
      <c r="BM351" s="222" t="s">
        <v>506</v>
      </c>
    </row>
    <row r="352" s="13" customFormat="1">
      <c r="A352" s="13"/>
      <c r="B352" s="229"/>
      <c r="C352" s="230"/>
      <c r="D352" s="231" t="s">
        <v>138</v>
      </c>
      <c r="E352" s="232" t="s">
        <v>1</v>
      </c>
      <c r="F352" s="233" t="s">
        <v>444</v>
      </c>
      <c r="G352" s="230"/>
      <c r="H352" s="234">
        <v>34.079999999999998</v>
      </c>
      <c r="I352" s="235"/>
      <c r="J352" s="230"/>
      <c r="K352" s="230"/>
      <c r="L352" s="236"/>
      <c r="M352" s="237"/>
      <c r="N352" s="238"/>
      <c r="O352" s="238"/>
      <c r="P352" s="238"/>
      <c r="Q352" s="238"/>
      <c r="R352" s="238"/>
      <c r="S352" s="238"/>
      <c r="T352" s="239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40" t="s">
        <v>138</v>
      </c>
      <c r="AU352" s="240" t="s">
        <v>86</v>
      </c>
      <c r="AV352" s="13" t="s">
        <v>86</v>
      </c>
      <c r="AW352" s="13" t="s">
        <v>36</v>
      </c>
      <c r="AX352" s="13" t="s">
        <v>79</v>
      </c>
      <c r="AY352" s="240" t="s">
        <v>127</v>
      </c>
    </row>
    <row r="353" s="13" customFormat="1">
      <c r="A353" s="13"/>
      <c r="B353" s="229"/>
      <c r="C353" s="230"/>
      <c r="D353" s="231" t="s">
        <v>138</v>
      </c>
      <c r="E353" s="232" t="s">
        <v>1</v>
      </c>
      <c r="F353" s="233" t="s">
        <v>507</v>
      </c>
      <c r="G353" s="230"/>
      <c r="H353" s="234">
        <v>34.420999999999999</v>
      </c>
      <c r="I353" s="235"/>
      <c r="J353" s="230"/>
      <c r="K353" s="230"/>
      <c r="L353" s="236"/>
      <c r="M353" s="237"/>
      <c r="N353" s="238"/>
      <c r="O353" s="238"/>
      <c r="P353" s="238"/>
      <c r="Q353" s="238"/>
      <c r="R353" s="238"/>
      <c r="S353" s="238"/>
      <c r="T353" s="239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40" t="s">
        <v>138</v>
      </c>
      <c r="AU353" s="240" t="s">
        <v>86</v>
      </c>
      <c r="AV353" s="13" t="s">
        <v>86</v>
      </c>
      <c r="AW353" s="13" t="s">
        <v>36</v>
      </c>
      <c r="AX353" s="13" t="s">
        <v>84</v>
      </c>
      <c r="AY353" s="240" t="s">
        <v>127</v>
      </c>
    </row>
    <row r="354" s="2" customFormat="1" ht="33" customHeight="1">
      <c r="A354" s="38"/>
      <c r="B354" s="39"/>
      <c r="C354" s="211" t="s">
        <v>508</v>
      </c>
      <c r="D354" s="211" t="s">
        <v>129</v>
      </c>
      <c r="E354" s="212" t="s">
        <v>509</v>
      </c>
      <c r="F354" s="213" t="s">
        <v>510</v>
      </c>
      <c r="G354" s="214" t="s">
        <v>132</v>
      </c>
      <c r="H354" s="215">
        <v>554.50999999999999</v>
      </c>
      <c r="I354" s="216"/>
      <c r="J354" s="217">
        <f>ROUND(I354*H354,2)</f>
        <v>0</v>
      </c>
      <c r="K354" s="213" t="s">
        <v>133</v>
      </c>
      <c r="L354" s="44"/>
      <c r="M354" s="218" t="s">
        <v>1</v>
      </c>
      <c r="N354" s="219" t="s">
        <v>44</v>
      </c>
      <c r="O354" s="91"/>
      <c r="P354" s="220">
        <f>O354*H354</f>
        <v>0</v>
      </c>
      <c r="Q354" s="220">
        <v>0.10100000000000001</v>
      </c>
      <c r="R354" s="220">
        <f>Q354*H354</f>
        <v>56.005510000000001</v>
      </c>
      <c r="S354" s="220">
        <v>0</v>
      </c>
      <c r="T354" s="221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222" t="s">
        <v>134</v>
      </c>
      <c r="AT354" s="222" t="s">
        <v>129</v>
      </c>
      <c r="AU354" s="222" t="s">
        <v>86</v>
      </c>
      <c r="AY354" s="17" t="s">
        <v>127</v>
      </c>
      <c r="BE354" s="223">
        <f>IF(N354="základní",J354,0)</f>
        <v>0</v>
      </c>
      <c r="BF354" s="223">
        <f>IF(N354="snížená",J354,0)</f>
        <v>0</v>
      </c>
      <c r="BG354" s="223">
        <f>IF(N354="zákl. přenesená",J354,0)</f>
        <v>0</v>
      </c>
      <c r="BH354" s="223">
        <f>IF(N354="sníž. přenesená",J354,0)</f>
        <v>0</v>
      </c>
      <c r="BI354" s="223">
        <f>IF(N354="nulová",J354,0)</f>
        <v>0</v>
      </c>
      <c r="BJ354" s="17" t="s">
        <v>84</v>
      </c>
      <c r="BK354" s="223">
        <f>ROUND(I354*H354,2)</f>
        <v>0</v>
      </c>
      <c r="BL354" s="17" t="s">
        <v>134</v>
      </c>
      <c r="BM354" s="222" t="s">
        <v>511</v>
      </c>
    </row>
    <row r="355" s="2" customFormat="1">
      <c r="A355" s="38"/>
      <c r="B355" s="39"/>
      <c r="C355" s="40"/>
      <c r="D355" s="224" t="s">
        <v>136</v>
      </c>
      <c r="E355" s="40"/>
      <c r="F355" s="225" t="s">
        <v>512</v>
      </c>
      <c r="G355" s="40"/>
      <c r="H355" s="40"/>
      <c r="I355" s="226"/>
      <c r="J355" s="40"/>
      <c r="K355" s="40"/>
      <c r="L355" s="44"/>
      <c r="M355" s="227"/>
      <c r="N355" s="228"/>
      <c r="O355" s="91"/>
      <c r="P355" s="91"/>
      <c r="Q355" s="91"/>
      <c r="R355" s="91"/>
      <c r="S355" s="91"/>
      <c r="T355" s="92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7" t="s">
        <v>136</v>
      </c>
      <c r="AU355" s="17" t="s">
        <v>86</v>
      </c>
    </row>
    <row r="356" s="13" customFormat="1">
      <c r="A356" s="13"/>
      <c r="B356" s="229"/>
      <c r="C356" s="230"/>
      <c r="D356" s="231" t="s">
        <v>138</v>
      </c>
      <c r="E356" s="232" t="s">
        <v>1</v>
      </c>
      <c r="F356" s="233" t="s">
        <v>446</v>
      </c>
      <c r="G356" s="230"/>
      <c r="H356" s="234">
        <v>216.08000000000001</v>
      </c>
      <c r="I356" s="235"/>
      <c r="J356" s="230"/>
      <c r="K356" s="230"/>
      <c r="L356" s="236"/>
      <c r="M356" s="237"/>
      <c r="N356" s="238"/>
      <c r="O356" s="238"/>
      <c r="P356" s="238"/>
      <c r="Q356" s="238"/>
      <c r="R356" s="238"/>
      <c r="S356" s="238"/>
      <c r="T356" s="239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0" t="s">
        <v>138</v>
      </c>
      <c r="AU356" s="240" t="s">
        <v>86</v>
      </c>
      <c r="AV356" s="13" t="s">
        <v>86</v>
      </c>
      <c r="AW356" s="13" t="s">
        <v>36</v>
      </c>
      <c r="AX356" s="13" t="s">
        <v>79</v>
      </c>
      <c r="AY356" s="240" t="s">
        <v>127</v>
      </c>
    </row>
    <row r="357" s="13" customFormat="1">
      <c r="A357" s="13"/>
      <c r="B357" s="229"/>
      <c r="C357" s="230"/>
      <c r="D357" s="231" t="s">
        <v>138</v>
      </c>
      <c r="E357" s="232" t="s">
        <v>1</v>
      </c>
      <c r="F357" s="233" t="s">
        <v>447</v>
      </c>
      <c r="G357" s="230"/>
      <c r="H357" s="234">
        <v>34.57</v>
      </c>
      <c r="I357" s="235"/>
      <c r="J357" s="230"/>
      <c r="K357" s="230"/>
      <c r="L357" s="236"/>
      <c r="M357" s="237"/>
      <c r="N357" s="238"/>
      <c r="O357" s="238"/>
      <c r="P357" s="238"/>
      <c r="Q357" s="238"/>
      <c r="R357" s="238"/>
      <c r="S357" s="238"/>
      <c r="T357" s="239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40" t="s">
        <v>138</v>
      </c>
      <c r="AU357" s="240" t="s">
        <v>86</v>
      </c>
      <c r="AV357" s="13" t="s">
        <v>86</v>
      </c>
      <c r="AW357" s="13" t="s">
        <v>36</v>
      </c>
      <c r="AX357" s="13" t="s">
        <v>79</v>
      </c>
      <c r="AY357" s="240" t="s">
        <v>127</v>
      </c>
    </row>
    <row r="358" s="13" customFormat="1">
      <c r="A358" s="13"/>
      <c r="B358" s="229"/>
      <c r="C358" s="230"/>
      <c r="D358" s="231" t="s">
        <v>138</v>
      </c>
      <c r="E358" s="232" t="s">
        <v>1</v>
      </c>
      <c r="F358" s="233" t="s">
        <v>448</v>
      </c>
      <c r="G358" s="230"/>
      <c r="H358" s="234">
        <v>303.86000000000001</v>
      </c>
      <c r="I358" s="235"/>
      <c r="J358" s="230"/>
      <c r="K358" s="230"/>
      <c r="L358" s="236"/>
      <c r="M358" s="237"/>
      <c r="N358" s="238"/>
      <c r="O358" s="238"/>
      <c r="P358" s="238"/>
      <c r="Q358" s="238"/>
      <c r="R358" s="238"/>
      <c r="S358" s="238"/>
      <c r="T358" s="239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40" t="s">
        <v>138</v>
      </c>
      <c r="AU358" s="240" t="s">
        <v>86</v>
      </c>
      <c r="AV358" s="13" t="s">
        <v>86</v>
      </c>
      <c r="AW358" s="13" t="s">
        <v>36</v>
      </c>
      <c r="AX358" s="13" t="s">
        <v>79</v>
      </c>
      <c r="AY358" s="240" t="s">
        <v>127</v>
      </c>
    </row>
    <row r="359" s="14" customFormat="1">
      <c r="A359" s="14"/>
      <c r="B359" s="241"/>
      <c r="C359" s="242"/>
      <c r="D359" s="231" t="s">
        <v>138</v>
      </c>
      <c r="E359" s="243" t="s">
        <v>1</v>
      </c>
      <c r="F359" s="244" t="s">
        <v>147</v>
      </c>
      <c r="G359" s="242"/>
      <c r="H359" s="245">
        <v>554.50999999999999</v>
      </c>
      <c r="I359" s="246"/>
      <c r="J359" s="242"/>
      <c r="K359" s="242"/>
      <c r="L359" s="247"/>
      <c r="M359" s="248"/>
      <c r="N359" s="249"/>
      <c r="O359" s="249"/>
      <c r="P359" s="249"/>
      <c r="Q359" s="249"/>
      <c r="R359" s="249"/>
      <c r="S359" s="249"/>
      <c r="T359" s="250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51" t="s">
        <v>138</v>
      </c>
      <c r="AU359" s="251" t="s">
        <v>86</v>
      </c>
      <c r="AV359" s="14" t="s">
        <v>134</v>
      </c>
      <c r="AW359" s="14" t="s">
        <v>36</v>
      </c>
      <c r="AX359" s="14" t="s">
        <v>84</v>
      </c>
      <c r="AY359" s="251" t="s">
        <v>127</v>
      </c>
    </row>
    <row r="360" s="2" customFormat="1" ht="24.15" customHeight="1">
      <c r="A360" s="38"/>
      <c r="B360" s="39"/>
      <c r="C360" s="263" t="s">
        <v>513</v>
      </c>
      <c r="D360" s="263" t="s">
        <v>249</v>
      </c>
      <c r="E360" s="264" t="s">
        <v>514</v>
      </c>
      <c r="F360" s="265" t="s">
        <v>515</v>
      </c>
      <c r="G360" s="266" t="s">
        <v>132</v>
      </c>
      <c r="H360" s="267">
        <v>510.19099999999997</v>
      </c>
      <c r="I360" s="268"/>
      <c r="J360" s="269">
        <f>ROUND(I360*H360,2)</f>
        <v>0</v>
      </c>
      <c r="K360" s="265" t="s">
        <v>133</v>
      </c>
      <c r="L360" s="270"/>
      <c r="M360" s="271" t="s">
        <v>1</v>
      </c>
      <c r="N360" s="272" t="s">
        <v>44</v>
      </c>
      <c r="O360" s="91"/>
      <c r="P360" s="220">
        <f>O360*H360</f>
        <v>0</v>
      </c>
      <c r="Q360" s="220">
        <v>0.13200000000000001</v>
      </c>
      <c r="R360" s="220">
        <f>Q360*H360</f>
        <v>67.345212000000004</v>
      </c>
      <c r="S360" s="220">
        <v>0</v>
      </c>
      <c r="T360" s="221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222" t="s">
        <v>183</v>
      </c>
      <c r="AT360" s="222" t="s">
        <v>249</v>
      </c>
      <c r="AU360" s="222" t="s">
        <v>86</v>
      </c>
      <c r="AY360" s="17" t="s">
        <v>127</v>
      </c>
      <c r="BE360" s="223">
        <f>IF(N360="základní",J360,0)</f>
        <v>0</v>
      </c>
      <c r="BF360" s="223">
        <f>IF(N360="snížená",J360,0)</f>
        <v>0</v>
      </c>
      <c r="BG360" s="223">
        <f>IF(N360="zákl. přenesená",J360,0)</f>
        <v>0</v>
      </c>
      <c r="BH360" s="223">
        <f>IF(N360="sníž. přenesená",J360,0)</f>
        <v>0</v>
      </c>
      <c r="BI360" s="223">
        <f>IF(N360="nulová",J360,0)</f>
        <v>0</v>
      </c>
      <c r="BJ360" s="17" t="s">
        <v>84</v>
      </c>
      <c r="BK360" s="223">
        <f>ROUND(I360*H360,2)</f>
        <v>0</v>
      </c>
      <c r="BL360" s="17" t="s">
        <v>134</v>
      </c>
      <c r="BM360" s="222" t="s">
        <v>516</v>
      </c>
    </row>
    <row r="361" s="13" customFormat="1">
      <c r="A361" s="13"/>
      <c r="B361" s="229"/>
      <c r="C361" s="230"/>
      <c r="D361" s="231" t="s">
        <v>138</v>
      </c>
      <c r="E361" s="232" t="s">
        <v>1</v>
      </c>
      <c r="F361" s="233" t="s">
        <v>446</v>
      </c>
      <c r="G361" s="230"/>
      <c r="H361" s="234">
        <v>216.08000000000001</v>
      </c>
      <c r="I361" s="235"/>
      <c r="J361" s="230"/>
      <c r="K361" s="230"/>
      <c r="L361" s="236"/>
      <c r="M361" s="237"/>
      <c r="N361" s="238"/>
      <c r="O361" s="238"/>
      <c r="P361" s="238"/>
      <c r="Q361" s="238"/>
      <c r="R361" s="238"/>
      <c r="S361" s="238"/>
      <c r="T361" s="239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0" t="s">
        <v>138</v>
      </c>
      <c r="AU361" s="240" t="s">
        <v>86</v>
      </c>
      <c r="AV361" s="13" t="s">
        <v>86</v>
      </c>
      <c r="AW361" s="13" t="s">
        <v>36</v>
      </c>
      <c r="AX361" s="13" t="s">
        <v>79</v>
      </c>
      <c r="AY361" s="240" t="s">
        <v>127</v>
      </c>
    </row>
    <row r="362" s="13" customFormat="1">
      <c r="A362" s="13"/>
      <c r="B362" s="229"/>
      <c r="C362" s="230"/>
      <c r="D362" s="231" t="s">
        <v>138</v>
      </c>
      <c r="E362" s="232" t="s">
        <v>1</v>
      </c>
      <c r="F362" s="233" t="s">
        <v>517</v>
      </c>
      <c r="G362" s="230"/>
      <c r="H362" s="234">
        <v>289.06</v>
      </c>
      <c r="I362" s="235"/>
      <c r="J362" s="230"/>
      <c r="K362" s="230"/>
      <c r="L362" s="236"/>
      <c r="M362" s="237"/>
      <c r="N362" s="238"/>
      <c r="O362" s="238"/>
      <c r="P362" s="238"/>
      <c r="Q362" s="238"/>
      <c r="R362" s="238"/>
      <c r="S362" s="238"/>
      <c r="T362" s="239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40" t="s">
        <v>138</v>
      </c>
      <c r="AU362" s="240" t="s">
        <v>86</v>
      </c>
      <c r="AV362" s="13" t="s">
        <v>86</v>
      </c>
      <c r="AW362" s="13" t="s">
        <v>36</v>
      </c>
      <c r="AX362" s="13" t="s">
        <v>79</v>
      </c>
      <c r="AY362" s="240" t="s">
        <v>127</v>
      </c>
    </row>
    <row r="363" s="14" customFormat="1">
      <c r="A363" s="14"/>
      <c r="B363" s="241"/>
      <c r="C363" s="242"/>
      <c r="D363" s="231" t="s">
        <v>138</v>
      </c>
      <c r="E363" s="243" t="s">
        <v>1</v>
      </c>
      <c r="F363" s="244" t="s">
        <v>147</v>
      </c>
      <c r="G363" s="242"/>
      <c r="H363" s="245">
        <v>505.13999999999999</v>
      </c>
      <c r="I363" s="246"/>
      <c r="J363" s="242"/>
      <c r="K363" s="242"/>
      <c r="L363" s="247"/>
      <c r="M363" s="248"/>
      <c r="N363" s="249"/>
      <c r="O363" s="249"/>
      <c r="P363" s="249"/>
      <c r="Q363" s="249"/>
      <c r="R363" s="249"/>
      <c r="S363" s="249"/>
      <c r="T363" s="250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51" t="s">
        <v>138</v>
      </c>
      <c r="AU363" s="251" t="s">
        <v>86</v>
      </c>
      <c r="AV363" s="14" t="s">
        <v>134</v>
      </c>
      <c r="AW363" s="14" t="s">
        <v>36</v>
      </c>
      <c r="AX363" s="14" t="s">
        <v>79</v>
      </c>
      <c r="AY363" s="251" t="s">
        <v>127</v>
      </c>
    </row>
    <row r="364" s="13" customFormat="1">
      <c r="A364" s="13"/>
      <c r="B364" s="229"/>
      <c r="C364" s="230"/>
      <c r="D364" s="231" t="s">
        <v>138</v>
      </c>
      <c r="E364" s="232" t="s">
        <v>1</v>
      </c>
      <c r="F364" s="233" t="s">
        <v>518</v>
      </c>
      <c r="G364" s="230"/>
      <c r="H364" s="234">
        <v>510.19099999999997</v>
      </c>
      <c r="I364" s="235"/>
      <c r="J364" s="230"/>
      <c r="K364" s="230"/>
      <c r="L364" s="236"/>
      <c r="M364" s="237"/>
      <c r="N364" s="238"/>
      <c r="O364" s="238"/>
      <c r="P364" s="238"/>
      <c r="Q364" s="238"/>
      <c r="R364" s="238"/>
      <c r="S364" s="238"/>
      <c r="T364" s="239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0" t="s">
        <v>138</v>
      </c>
      <c r="AU364" s="240" t="s">
        <v>86</v>
      </c>
      <c r="AV364" s="13" t="s">
        <v>86</v>
      </c>
      <c r="AW364" s="13" t="s">
        <v>36</v>
      </c>
      <c r="AX364" s="13" t="s">
        <v>84</v>
      </c>
      <c r="AY364" s="240" t="s">
        <v>127</v>
      </c>
    </row>
    <row r="365" s="2" customFormat="1" ht="24.15" customHeight="1">
      <c r="A365" s="38"/>
      <c r="B365" s="39"/>
      <c r="C365" s="263" t="s">
        <v>519</v>
      </c>
      <c r="D365" s="263" t="s">
        <v>249</v>
      </c>
      <c r="E365" s="264" t="s">
        <v>504</v>
      </c>
      <c r="F365" s="265" t="s">
        <v>505</v>
      </c>
      <c r="G365" s="266" t="s">
        <v>132</v>
      </c>
      <c r="H365" s="267">
        <v>49.863999999999997</v>
      </c>
      <c r="I365" s="268"/>
      <c r="J365" s="269">
        <f>ROUND(I365*H365,2)</f>
        <v>0</v>
      </c>
      <c r="K365" s="265" t="s">
        <v>133</v>
      </c>
      <c r="L365" s="270"/>
      <c r="M365" s="271" t="s">
        <v>1</v>
      </c>
      <c r="N365" s="272" t="s">
        <v>44</v>
      </c>
      <c r="O365" s="91"/>
      <c r="P365" s="220">
        <f>O365*H365</f>
        <v>0</v>
      </c>
      <c r="Q365" s="220">
        <v>0.13200000000000001</v>
      </c>
      <c r="R365" s="220">
        <f>Q365*H365</f>
        <v>6.5820480000000003</v>
      </c>
      <c r="S365" s="220">
        <v>0</v>
      </c>
      <c r="T365" s="221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222" t="s">
        <v>183</v>
      </c>
      <c r="AT365" s="222" t="s">
        <v>249</v>
      </c>
      <c r="AU365" s="222" t="s">
        <v>86</v>
      </c>
      <c r="AY365" s="17" t="s">
        <v>127</v>
      </c>
      <c r="BE365" s="223">
        <f>IF(N365="základní",J365,0)</f>
        <v>0</v>
      </c>
      <c r="BF365" s="223">
        <f>IF(N365="snížená",J365,0)</f>
        <v>0</v>
      </c>
      <c r="BG365" s="223">
        <f>IF(N365="zákl. přenesená",J365,0)</f>
        <v>0</v>
      </c>
      <c r="BH365" s="223">
        <f>IF(N365="sníž. přenesená",J365,0)</f>
        <v>0</v>
      </c>
      <c r="BI365" s="223">
        <f>IF(N365="nulová",J365,0)</f>
        <v>0</v>
      </c>
      <c r="BJ365" s="17" t="s">
        <v>84</v>
      </c>
      <c r="BK365" s="223">
        <f>ROUND(I365*H365,2)</f>
        <v>0</v>
      </c>
      <c r="BL365" s="17" t="s">
        <v>134</v>
      </c>
      <c r="BM365" s="222" t="s">
        <v>520</v>
      </c>
    </row>
    <row r="366" s="13" customFormat="1">
      <c r="A366" s="13"/>
      <c r="B366" s="229"/>
      <c r="C366" s="230"/>
      <c r="D366" s="231" t="s">
        <v>138</v>
      </c>
      <c r="E366" s="232" t="s">
        <v>1</v>
      </c>
      <c r="F366" s="233" t="s">
        <v>447</v>
      </c>
      <c r="G366" s="230"/>
      <c r="H366" s="234">
        <v>34.57</v>
      </c>
      <c r="I366" s="235"/>
      <c r="J366" s="230"/>
      <c r="K366" s="230"/>
      <c r="L366" s="236"/>
      <c r="M366" s="237"/>
      <c r="N366" s="238"/>
      <c r="O366" s="238"/>
      <c r="P366" s="238"/>
      <c r="Q366" s="238"/>
      <c r="R366" s="238"/>
      <c r="S366" s="238"/>
      <c r="T366" s="239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40" t="s">
        <v>138</v>
      </c>
      <c r="AU366" s="240" t="s">
        <v>86</v>
      </c>
      <c r="AV366" s="13" t="s">
        <v>86</v>
      </c>
      <c r="AW366" s="13" t="s">
        <v>36</v>
      </c>
      <c r="AX366" s="13" t="s">
        <v>79</v>
      </c>
      <c r="AY366" s="240" t="s">
        <v>127</v>
      </c>
    </row>
    <row r="367" s="13" customFormat="1">
      <c r="A367" s="13"/>
      <c r="B367" s="229"/>
      <c r="C367" s="230"/>
      <c r="D367" s="231" t="s">
        <v>138</v>
      </c>
      <c r="E367" s="232" t="s">
        <v>1</v>
      </c>
      <c r="F367" s="233" t="s">
        <v>521</v>
      </c>
      <c r="G367" s="230"/>
      <c r="H367" s="234">
        <v>14.800000000000001</v>
      </c>
      <c r="I367" s="235"/>
      <c r="J367" s="230"/>
      <c r="K367" s="230"/>
      <c r="L367" s="236"/>
      <c r="M367" s="237"/>
      <c r="N367" s="238"/>
      <c r="O367" s="238"/>
      <c r="P367" s="238"/>
      <c r="Q367" s="238"/>
      <c r="R367" s="238"/>
      <c r="S367" s="238"/>
      <c r="T367" s="239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0" t="s">
        <v>138</v>
      </c>
      <c r="AU367" s="240" t="s">
        <v>86</v>
      </c>
      <c r="AV367" s="13" t="s">
        <v>86</v>
      </c>
      <c r="AW367" s="13" t="s">
        <v>36</v>
      </c>
      <c r="AX367" s="13" t="s">
        <v>79</v>
      </c>
      <c r="AY367" s="240" t="s">
        <v>127</v>
      </c>
    </row>
    <row r="368" s="14" customFormat="1">
      <c r="A368" s="14"/>
      <c r="B368" s="241"/>
      <c r="C368" s="242"/>
      <c r="D368" s="231" t="s">
        <v>138</v>
      </c>
      <c r="E368" s="243" t="s">
        <v>1</v>
      </c>
      <c r="F368" s="244" t="s">
        <v>147</v>
      </c>
      <c r="G368" s="242"/>
      <c r="H368" s="245">
        <v>49.369999999999997</v>
      </c>
      <c r="I368" s="246"/>
      <c r="J368" s="242"/>
      <c r="K368" s="242"/>
      <c r="L368" s="247"/>
      <c r="M368" s="248"/>
      <c r="N368" s="249"/>
      <c r="O368" s="249"/>
      <c r="P368" s="249"/>
      <c r="Q368" s="249"/>
      <c r="R368" s="249"/>
      <c r="S368" s="249"/>
      <c r="T368" s="250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51" t="s">
        <v>138</v>
      </c>
      <c r="AU368" s="251" t="s">
        <v>86</v>
      </c>
      <c r="AV368" s="14" t="s">
        <v>134</v>
      </c>
      <c r="AW368" s="14" t="s">
        <v>36</v>
      </c>
      <c r="AX368" s="14" t="s">
        <v>79</v>
      </c>
      <c r="AY368" s="251" t="s">
        <v>127</v>
      </c>
    </row>
    <row r="369" s="13" customFormat="1">
      <c r="A369" s="13"/>
      <c r="B369" s="229"/>
      <c r="C369" s="230"/>
      <c r="D369" s="231" t="s">
        <v>138</v>
      </c>
      <c r="E369" s="232" t="s">
        <v>1</v>
      </c>
      <c r="F369" s="233" t="s">
        <v>522</v>
      </c>
      <c r="G369" s="230"/>
      <c r="H369" s="234">
        <v>49.863999999999997</v>
      </c>
      <c r="I369" s="235"/>
      <c r="J369" s="230"/>
      <c r="K369" s="230"/>
      <c r="L369" s="236"/>
      <c r="M369" s="237"/>
      <c r="N369" s="238"/>
      <c r="O369" s="238"/>
      <c r="P369" s="238"/>
      <c r="Q369" s="238"/>
      <c r="R369" s="238"/>
      <c r="S369" s="238"/>
      <c r="T369" s="239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40" t="s">
        <v>138</v>
      </c>
      <c r="AU369" s="240" t="s">
        <v>86</v>
      </c>
      <c r="AV369" s="13" t="s">
        <v>86</v>
      </c>
      <c r="AW369" s="13" t="s">
        <v>36</v>
      </c>
      <c r="AX369" s="13" t="s">
        <v>84</v>
      </c>
      <c r="AY369" s="240" t="s">
        <v>127</v>
      </c>
    </row>
    <row r="370" s="12" customFormat="1" ht="22.8" customHeight="1">
      <c r="A370" s="12"/>
      <c r="B370" s="195"/>
      <c r="C370" s="196"/>
      <c r="D370" s="197" t="s">
        <v>78</v>
      </c>
      <c r="E370" s="209" t="s">
        <v>167</v>
      </c>
      <c r="F370" s="209" t="s">
        <v>523</v>
      </c>
      <c r="G370" s="196"/>
      <c r="H370" s="196"/>
      <c r="I370" s="199"/>
      <c r="J370" s="210">
        <f>BK370</f>
        <v>0</v>
      </c>
      <c r="K370" s="196"/>
      <c r="L370" s="201"/>
      <c r="M370" s="202"/>
      <c r="N370" s="203"/>
      <c r="O370" s="203"/>
      <c r="P370" s="204">
        <f>SUM(P371:P382)</f>
        <v>0</v>
      </c>
      <c r="Q370" s="203"/>
      <c r="R370" s="204">
        <f>SUM(R371:R382)</f>
        <v>4.2606652199999999</v>
      </c>
      <c r="S370" s="203"/>
      <c r="T370" s="205">
        <f>SUM(T371:T382)</f>
        <v>0</v>
      </c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R370" s="206" t="s">
        <v>84</v>
      </c>
      <c r="AT370" s="207" t="s">
        <v>78</v>
      </c>
      <c r="AU370" s="207" t="s">
        <v>84</v>
      </c>
      <c r="AY370" s="206" t="s">
        <v>127</v>
      </c>
      <c r="BK370" s="208">
        <f>SUM(BK371:BK382)</f>
        <v>0</v>
      </c>
    </row>
    <row r="371" s="2" customFormat="1" ht="24.15" customHeight="1">
      <c r="A371" s="38"/>
      <c r="B371" s="39"/>
      <c r="C371" s="211" t="s">
        <v>524</v>
      </c>
      <c r="D371" s="211" t="s">
        <v>129</v>
      </c>
      <c r="E371" s="212" t="s">
        <v>525</v>
      </c>
      <c r="F371" s="213" t="s">
        <v>526</v>
      </c>
      <c r="G371" s="214" t="s">
        <v>176</v>
      </c>
      <c r="H371" s="215">
        <v>13.199999999999999</v>
      </c>
      <c r="I371" s="216"/>
      <c r="J371" s="217">
        <f>ROUND(I371*H371,2)</f>
        <v>0</v>
      </c>
      <c r="K371" s="213" t="s">
        <v>1</v>
      </c>
      <c r="L371" s="44"/>
      <c r="M371" s="218" t="s">
        <v>1</v>
      </c>
      <c r="N371" s="219" t="s">
        <v>44</v>
      </c>
      <c r="O371" s="91"/>
      <c r="P371" s="220">
        <f>O371*H371</f>
        <v>0</v>
      </c>
      <c r="Q371" s="220">
        <v>0</v>
      </c>
      <c r="R371" s="220">
        <f>Q371*H371</f>
        <v>0</v>
      </c>
      <c r="S371" s="220">
        <v>0</v>
      </c>
      <c r="T371" s="221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222" t="s">
        <v>134</v>
      </c>
      <c r="AT371" s="222" t="s">
        <v>129</v>
      </c>
      <c r="AU371" s="222" t="s">
        <v>86</v>
      </c>
      <c r="AY371" s="17" t="s">
        <v>127</v>
      </c>
      <c r="BE371" s="223">
        <f>IF(N371="základní",J371,0)</f>
        <v>0</v>
      </c>
      <c r="BF371" s="223">
        <f>IF(N371="snížená",J371,0)</f>
        <v>0</v>
      </c>
      <c r="BG371" s="223">
        <f>IF(N371="zákl. přenesená",J371,0)</f>
        <v>0</v>
      </c>
      <c r="BH371" s="223">
        <f>IF(N371="sníž. přenesená",J371,0)</f>
        <v>0</v>
      </c>
      <c r="BI371" s="223">
        <f>IF(N371="nulová",J371,0)</f>
        <v>0</v>
      </c>
      <c r="BJ371" s="17" t="s">
        <v>84</v>
      </c>
      <c r="BK371" s="223">
        <f>ROUND(I371*H371,2)</f>
        <v>0</v>
      </c>
      <c r="BL371" s="17" t="s">
        <v>134</v>
      </c>
      <c r="BM371" s="222" t="s">
        <v>527</v>
      </c>
    </row>
    <row r="372" s="13" customFormat="1">
      <c r="A372" s="13"/>
      <c r="B372" s="229"/>
      <c r="C372" s="230"/>
      <c r="D372" s="231" t="s">
        <v>138</v>
      </c>
      <c r="E372" s="232" t="s">
        <v>1</v>
      </c>
      <c r="F372" s="233" t="s">
        <v>528</v>
      </c>
      <c r="G372" s="230"/>
      <c r="H372" s="234">
        <v>13.199999999999999</v>
      </c>
      <c r="I372" s="235"/>
      <c r="J372" s="230"/>
      <c r="K372" s="230"/>
      <c r="L372" s="236"/>
      <c r="M372" s="237"/>
      <c r="N372" s="238"/>
      <c r="O372" s="238"/>
      <c r="P372" s="238"/>
      <c r="Q372" s="238"/>
      <c r="R372" s="238"/>
      <c r="S372" s="238"/>
      <c r="T372" s="239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40" t="s">
        <v>138</v>
      </c>
      <c r="AU372" s="240" t="s">
        <v>86</v>
      </c>
      <c r="AV372" s="13" t="s">
        <v>86</v>
      </c>
      <c r="AW372" s="13" t="s">
        <v>36</v>
      </c>
      <c r="AX372" s="13" t="s">
        <v>84</v>
      </c>
      <c r="AY372" s="240" t="s">
        <v>127</v>
      </c>
    </row>
    <row r="373" s="2" customFormat="1" ht="24.15" customHeight="1">
      <c r="A373" s="38"/>
      <c r="B373" s="39"/>
      <c r="C373" s="211" t="s">
        <v>529</v>
      </c>
      <c r="D373" s="211" t="s">
        <v>129</v>
      </c>
      <c r="E373" s="212" t="s">
        <v>530</v>
      </c>
      <c r="F373" s="213" t="s">
        <v>531</v>
      </c>
      <c r="G373" s="214" t="s">
        <v>132</v>
      </c>
      <c r="H373" s="215">
        <v>2.1059999999999999</v>
      </c>
      <c r="I373" s="216"/>
      <c r="J373" s="217">
        <f>ROUND(I373*H373,2)</f>
        <v>0</v>
      </c>
      <c r="K373" s="213" t="s">
        <v>133</v>
      </c>
      <c r="L373" s="44"/>
      <c r="M373" s="218" t="s">
        <v>1</v>
      </c>
      <c r="N373" s="219" t="s">
        <v>44</v>
      </c>
      <c r="O373" s="91"/>
      <c r="P373" s="220">
        <f>O373*H373</f>
        <v>0</v>
      </c>
      <c r="Q373" s="220">
        <v>0.061199999999999997</v>
      </c>
      <c r="R373" s="220">
        <f>Q373*H373</f>
        <v>0.12888719999999998</v>
      </c>
      <c r="S373" s="220">
        <v>0</v>
      </c>
      <c r="T373" s="221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222" t="s">
        <v>134</v>
      </c>
      <c r="AT373" s="222" t="s">
        <v>129</v>
      </c>
      <c r="AU373" s="222" t="s">
        <v>86</v>
      </c>
      <c r="AY373" s="17" t="s">
        <v>127</v>
      </c>
      <c r="BE373" s="223">
        <f>IF(N373="základní",J373,0)</f>
        <v>0</v>
      </c>
      <c r="BF373" s="223">
        <f>IF(N373="snížená",J373,0)</f>
        <v>0</v>
      </c>
      <c r="BG373" s="223">
        <f>IF(N373="zákl. přenesená",J373,0)</f>
        <v>0</v>
      </c>
      <c r="BH373" s="223">
        <f>IF(N373="sníž. přenesená",J373,0)</f>
        <v>0</v>
      </c>
      <c r="BI373" s="223">
        <f>IF(N373="nulová",J373,0)</f>
        <v>0</v>
      </c>
      <c r="BJ373" s="17" t="s">
        <v>84</v>
      </c>
      <c r="BK373" s="223">
        <f>ROUND(I373*H373,2)</f>
        <v>0</v>
      </c>
      <c r="BL373" s="17" t="s">
        <v>134</v>
      </c>
      <c r="BM373" s="222" t="s">
        <v>532</v>
      </c>
    </row>
    <row r="374" s="2" customFormat="1">
      <c r="A374" s="38"/>
      <c r="B374" s="39"/>
      <c r="C374" s="40"/>
      <c r="D374" s="224" t="s">
        <v>136</v>
      </c>
      <c r="E374" s="40"/>
      <c r="F374" s="225" t="s">
        <v>533</v>
      </c>
      <c r="G374" s="40"/>
      <c r="H374" s="40"/>
      <c r="I374" s="226"/>
      <c r="J374" s="40"/>
      <c r="K374" s="40"/>
      <c r="L374" s="44"/>
      <c r="M374" s="227"/>
      <c r="N374" s="228"/>
      <c r="O374" s="91"/>
      <c r="P374" s="91"/>
      <c r="Q374" s="91"/>
      <c r="R374" s="91"/>
      <c r="S374" s="91"/>
      <c r="T374" s="92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7" t="s">
        <v>136</v>
      </c>
      <c r="AU374" s="17" t="s">
        <v>86</v>
      </c>
    </row>
    <row r="375" s="13" customFormat="1">
      <c r="A375" s="13"/>
      <c r="B375" s="229"/>
      <c r="C375" s="230"/>
      <c r="D375" s="231" t="s">
        <v>138</v>
      </c>
      <c r="E375" s="232" t="s">
        <v>1</v>
      </c>
      <c r="F375" s="233" t="s">
        <v>534</v>
      </c>
      <c r="G375" s="230"/>
      <c r="H375" s="234">
        <v>2.1059999999999999</v>
      </c>
      <c r="I375" s="235"/>
      <c r="J375" s="230"/>
      <c r="K375" s="230"/>
      <c r="L375" s="236"/>
      <c r="M375" s="237"/>
      <c r="N375" s="238"/>
      <c r="O375" s="238"/>
      <c r="P375" s="238"/>
      <c r="Q375" s="238"/>
      <c r="R375" s="238"/>
      <c r="S375" s="238"/>
      <c r="T375" s="239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40" t="s">
        <v>138</v>
      </c>
      <c r="AU375" s="240" t="s">
        <v>86</v>
      </c>
      <c r="AV375" s="13" t="s">
        <v>86</v>
      </c>
      <c r="AW375" s="13" t="s">
        <v>36</v>
      </c>
      <c r="AX375" s="13" t="s">
        <v>84</v>
      </c>
      <c r="AY375" s="240" t="s">
        <v>127</v>
      </c>
    </row>
    <row r="376" s="2" customFormat="1" ht="21.75" customHeight="1">
      <c r="A376" s="38"/>
      <c r="B376" s="39"/>
      <c r="C376" s="211" t="s">
        <v>535</v>
      </c>
      <c r="D376" s="211" t="s">
        <v>129</v>
      </c>
      <c r="E376" s="212" t="s">
        <v>536</v>
      </c>
      <c r="F376" s="213" t="s">
        <v>537</v>
      </c>
      <c r="G376" s="214" t="s">
        <v>132</v>
      </c>
      <c r="H376" s="215">
        <v>2.1059999999999999</v>
      </c>
      <c r="I376" s="216"/>
      <c r="J376" s="217">
        <f>ROUND(I376*H376,2)</f>
        <v>0</v>
      </c>
      <c r="K376" s="213" t="s">
        <v>133</v>
      </c>
      <c r="L376" s="44"/>
      <c r="M376" s="218" t="s">
        <v>1</v>
      </c>
      <c r="N376" s="219" t="s">
        <v>44</v>
      </c>
      <c r="O376" s="91"/>
      <c r="P376" s="220">
        <f>O376*H376</f>
        <v>0</v>
      </c>
      <c r="Q376" s="220">
        <v>0.00056999999999999998</v>
      </c>
      <c r="R376" s="220">
        <f>Q376*H376</f>
        <v>0.0012004199999999998</v>
      </c>
      <c r="S376" s="220">
        <v>0</v>
      </c>
      <c r="T376" s="221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222" t="s">
        <v>134</v>
      </c>
      <c r="AT376" s="222" t="s">
        <v>129</v>
      </c>
      <c r="AU376" s="222" t="s">
        <v>86</v>
      </c>
      <c r="AY376" s="17" t="s">
        <v>127</v>
      </c>
      <c r="BE376" s="223">
        <f>IF(N376="základní",J376,0)</f>
        <v>0</v>
      </c>
      <c r="BF376" s="223">
        <f>IF(N376="snížená",J376,0)</f>
        <v>0</v>
      </c>
      <c r="BG376" s="223">
        <f>IF(N376="zákl. přenesená",J376,0)</f>
        <v>0</v>
      </c>
      <c r="BH376" s="223">
        <f>IF(N376="sníž. přenesená",J376,0)</f>
        <v>0</v>
      </c>
      <c r="BI376" s="223">
        <f>IF(N376="nulová",J376,0)</f>
        <v>0</v>
      </c>
      <c r="BJ376" s="17" t="s">
        <v>84</v>
      </c>
      <c r="BK376" s="223">
        <f>ROUND(I376*H376,2)</f>
        <v>0</v>
      </c>
      <c r="BL376" s="17" t="s">
        <v>134</v>
      </c>
      <c r="BM376" s="222" t="s">
        <v>538</v>
      </c>
    </row>
    <row r="377" s="2" customFormat="1">
      <c r="A377" s="38"/>
      <c r="B377" s="39"/>
      <c r="C377" s="40"/>
      <c r="D377" s="224" t="s">
        <v>136</v>
      </c>
      <c r="E377" s="40"/>
      <c r="F377" s="225" t="s">
        <v>539</v>
      </c>
      <c r="G377" s="40"/>
      <c r="H377" s="40"/>
      <c r="I377" s="226"/>
      <c r="J377" s="40"/>
      <c r="K377" s="40"/>
      <c r="L377" s="44"/>
      <c r="M377" s="227"/>
      <c r="N377" s="228"/>
      <c r="O377" s="91"/>
      <c r="P377" s="91"/>
      <c r="Q377" s="91"/>
      <c r="R377" s="91"/>
      <c r="S377" s="91"/>
      <c r="T377" s="92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7" t="s">
        <v>136</v>
      </c>
      <c r="AU377" s="17" t="s">
        <v>86</v>
      </c>
    </row>
    <row r="378" s="2" customFormat="1" ht="24.15" customHeight="1">
      <c r="A378" s="38"/>
      <c r="B378" s="39"/>
      <c r="C378" s="211" t="s">
        <v>540</v>
      </c>
      <c r="D378" s="211" t="s">
        <v>129</v>
      </c>
      <c r="E378" s="212" t="s">
        <v>541</v>
      </c>
      <c r="F378" s="213" t="s">
        <v>542</v>
      </c>
      <c r="G378" s="214" t="s">
        <v>132</v>
      </c>
      <c r="H378" s="215">
        <v>18.66</v>
      </c>
      <c r="I378" s="216"/>
      <c r="J378" s="217">
        <f>ROUND(I378*H378,2)</f>
        <v>0</v>
      </c>
      <c r="K378" s="213" t="s">
        <v>133</v>
      </c>
      <c r="L378" s="44"/>
      <c r="M378" s="218" t="s">
        <v>1</v>
      </c>
      <c r="N378" s="219" t="s">
        <v>44</v>
      </c>
      <c r="O378" s="91"/>
      <c r="P378" s="220">
        <f>O378*H378</f>
        <v>0</v>
      </c>
      <c r="Q378" s="220">
        <v>0.22136</v>
      </c>
      <c r="R378" s="220">
        <f>Q378*H378</f>
        <v>4.1305775999999996</v>
      </c>
      <c r="S378" s="220">
        <v>0</v>
      </c>
      <c r="T378" s="221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222" t="s">
        <v>134</v>
      </c>
      <c r="AT378" s="222" t="s">
        <v>129</v>
      </c>
      <c r="AU378" s="222" t="s">
        <v>86</v>
      </c>
      <c r="AY378" s="17" t="s">
        <v>127</v>
      </c>
      <c r="BE378" s="223">
        <f>IF(N378="základní",J378,0)</f>
        <v>0</v>
      </c>
      <c r="BF378" s="223">
        <f>IF(N378="snížená",J378,0)</f>
        <v>0</v>
      </c>
      <c r="BG378" s="223">
        <f>IF(N378="zákl. přenesená",J378,0)</f>
        <v>0</v>
      </c>
      <c r="BH378" s="223">
        <f>IF(N378="sníž. přenesená",J378,0)</f>
        <v>0</v>
      </c>
      <c r="BI378" s="223">
        <f>IF(N378="nulová",J378,0)</f>
        <v>0</v>
      </c>
      <c r="BJ378" s="17" t="s">
        <v>84</v>
      </c>
      <c r="BK378" s="223">
        <f>ROUND(I378*H378,2)</f>
        <v>0</v>
      </c>
      <c r="BL378" s="17" t="s">
        <v>134</v>
      </c>
      <c r="BM378" s="222" t="s">
        <v>543</v>
      </c>
    </row>
    <row r="379" s="2" customFormat="1">
      <c r="A379" s="38"/>
      <c r="B379" s="39"/>
      <c r="C379" s="40"/>
      <c r="D379" s="224" t="s">
        <v>136</v>
      </c>
      <c r="E379" s="40"/>
      <c r="F379" s="225" t="s">
        <v>544</v>
      </c>
      <c r="G379" s="40"/>
      <c r="H379" s="40"/>
      <c r="I379" s="226"/>
      <c r="J379" s="40"/>
      <c r="K379" s="40"/>
      <c r="L379" s="44"/>
      <c r="M379" s="227"/>
      <c r="N379" s="228"/>
      <c r="O379" s="91"/>
      <c r="P379" s="91"/>
      <c r="Q379" s="91"/>
      <c r="R379" s="91"/>
      <c r="S379" s="91"/>
      <c r="T379" s="92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T379" s="17" t="s">
        <v>136</v>
      </c>
      <c r="AU379" s="17" t="s">
        <v>86</v>
      </c>
    </row>
    <row r="380" s="13" customFormat="1">
      <c r="A380" s="13"/>
      <c r="B380" s="229"/>
      <c r="C380" s="230"/>
      <c r="D380" s="231" t="s">
        <v>138</v>
      </c>
      <c r="E380" s="232" t="s">
        <v>1</v>
      </c>
      <c r="F380" s="233" t="s">
        <v>545</v>
      </c>
      <c r="G380" s="230"/>
      <c r="H380" s="234">
        <v>9.3450000000000006</v>
      </c>
      <c r="I380" s="235"/>
      <c r="J380" s="230"/>
      <c r="K380" s="230"/>
      <c r="L380" s="236"/>
      <c r="M380" s="237"/>
      <c r="N380" s="238"/>
      <c r="O380" s="238"/>
      <c r="P380" s="238"/>
      <c r="Q380" s="238"/>
      <c r="R380" s="238"/>
      <c r="S380" s="238"/>
      <c r="T380" s="239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40" t="s">
        <v>138</v>
      </c>
      <c r="AU380" s="240" t="s">
        <v>86</v>
      </c>
      <c r="AV380" s="13" t="s">
        <v>86</v>
      </c>
      <c r="AW380" s="13" t="s">
        <v>36</v>
      </c>
      <c r="AX380" s="13" t="s">
        <v>79</v>
      </c>
      <c r="AY380" s="240" t="s">
        <v>127</v>
      </c>
    </row>
    <row r="381" s="13" customFormat="1">
      <c r="A381" s="13"/>
      <c r="B381" s="229"/>
      <c r="C381" s="230"/>
      <c r="D381" s="231" t="s">
        <v>138</v>
      </c>
      <c r="E381" s="232" t="s">
        <v>1</v>
      </c>
      <c r="F381" s="233" t="s">
        <v>546</v>
      </c>
      <c r="G381" s="230"/>
      <c r="H381" s="234">
        <v>9.3149999999999995</v>
      </c>
      <c r="I381" s="235"/>
      <c r="J381" s="230"/>
      <c r="K381" s="230"/>
      <c r="L381" s="236"/>
      <c r="M381" s="237"/>
      <c r="N381" s="238"/>
      <c r="O381" s="238"/>
      <c r="P381" s="238"/>
      <c r="Q381" s="238"/>
      <c r="R381" s="238"/>
      <c r="S381" s="238"/>
      <c r="T381" s="239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40" t="s">
        <v>138</v>
      </c>
      <c r="AU381" s="240" t="s">
        <v>86</v>
      </c>
      <c r="AV381" s="13" t="s">
        <v>86</v>
      </c>
      <c r="AW381" s="13" t="s">
        <v>36</v>
      </c>
      <c r="AX381" s="13" t="s">
        <v>79</v>
      </c>
      <c r="AY381" s="240" t="s">
        <v>127</v>
      </c>
    </row>
    <row r="382" s="14" customFormat="1">
      <c r="A382" s="14"/>
      <c r="B382" s="241"/>
      <c r="C382" s="242"/>
      <c r="D382" s="231" t="s">
        <v>138</v>
      </c>
      <c r="E382" s="243" t="s">
        <v>1</v>
      </c>
      <c r="F382" s="244" t="s">
        <v>147</v>
      </c>
      <c r="G382" s="242"/>
      <c r="H382" s="245">
        <v>18.66</v>
      </c>
      <c r="I382" s="246"/>
      <c r="J382" s="242"/>
      <c r="K382" s="242"/>
      <c r="L382" s="247"/>
      <c r="M382" s="248"/>
      <c r="N382" s="249"/>
      <c r="O382" s="249"/>
      <c r="P382" s="249"/>
      <c r="Q382" s="249"/>
      <c r="R382" s="249"/>
      <c r="S382" s="249"/>
      <c r="T382" s="250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51" t="s">
        <v>138</v>
      </c>
      <c r="AU382" s="251" t="s">
        <v>86</v>
      </c>
      <c r="AV382" s="14" t="s">
        <v>134</v>
      </c>
      <c r="AW382" s="14" t="s">
        <v>36</v>
      </c>
      <c r="AX382" s="14" t="s">
        <v>84</v>
      </c>
      <c r="AY382" s="251" t="s">
        <v>127</v>
      </c>
    </row>
    <row r="383" s="12" customFormat="1" ht="22.8" customHeight="1">
      <c r="A383" s="12"/>
      <c r="B383" s="195"/>
      <c r="C383" s="196"/>
      <c r="D383" s="197" t="s">
        <v>78</v>
      </c>
      <c r="E383" s="209" t="s">
        <v>183</v>
      </c>
      <c r="F383" s="209" t="s">
        <v>547</v>
      </c>
      <c r="G383" s="196"/>
      <c r="H383" s="196"/>
      <c r="I383" s="199"/>
      <c r="J383" s="210">
        <f>BK383</f>
        <v>0</v>
      </c>
      <c r="K383" s="196"/>
      <c r="L383" s="201"/>
      <c r="M383" s="202"/>
      <c r="N383" s="203"/>
      <c r="O383" s="203"/>
      <c r="P383" s="204">
        <f>SUM(P384:P428)</f>
        <v>0</v>
      </c>
      <c r="Q383" s="203"/>
      <c r="R383" s="204">
        <f>SUM(R384:R428)</f>
        <v>2.5551842599999999</v>
      </c>
      <c r="S383" s="203"/>
      <c r="T383" s="205">
        <f>SUM(T384:T428)</f>
        <v>4.4359999999999999</v>
      </c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R383" s="206" t="s">
        <v>84</v>
      </c>
      <c r="AT383" s="207" t="s">
        <v>78</v>
      </c>
      <c r="AU383" s="207" t="s">
        <v>84</v>
      </c>
      <c r="AY383" s="206" t="s">
        <v>127</v>
      </c>
      <c r="BK383" s="208">
        <f>SUM(BK384:BK428)</f>
        <v>0</v>
      </c>
    </row>
    <row r="384" s="2" customFormat="1" ht="24.15" customHeight="1">
      <c r="A384" s="38"/>
      <c r="B384" s="39"/>
      <c r="C384" s="211" t="s">
        <v>548</v>
      </c>
      <c r="D384" s="211" t="s">
        <v>129</v>
      </c>
      <c r="E384" s="212" t="s">
        <v>549</v>
      </c>
      <c r="F384" s="213" t="s">
        <v>550</v>
      </c>
      <c r="G384" s="214" t="s">
        <v>176</v>
      </c>
      <c r="H384" s="215">
        <v>31.350000000000001</v>
      </c>
      <c r="I384" s="216"/>
      <c r="J384" s="217">
        <f>ROUND(I384*H384,2)</f>
        <v>0</v>
      </c>
      <c r="K384" s="213" t="s">
        <v>133</v>
      </c>
      <c r="L384" s="44"/>
      <c r="M384" s="218" t="s">
        <v>1</v>
      </c>
      <c r="N384" s="219" t="s">
        <v>44</v>
      </c>
      <c r="O384" s="91"/>
      <c r="P384" s="220">
        <f>O384*H384</f>
        <v>0</v>
      </c>
      <c r="Q384" s="220">
        <v>1.0000000000000001E-05</v>
      </c>
      <c r="R384" s="220">
        <f>Q384*H384</f>
        <v>0.00031350000000000003</v>
      </c>
      <c r="S384" s="220">
        <v>0</v>
      </c>
      <c r="T384" s="221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222" t="s">
        <v>134</v>
      </c>
      <c r="AT384" s="222" t="s">
        <v>129</v>
      </c>
      <c r="AU384" s="222" t="s">
        <v>86</v>
      </c>
      <c r="AY384" s="17" t="s">
        <v>127</v>
      </c>
      <c r="BE384" s="223">
        <f>IF(N384="základní",J384,0)</f>
        <v>0</v>
      </c>
      <c r="BF384" s="223">
        <f>IF(N384="snížená",J384,0)</f>
        <v>0</v>
      </c>
      <c r="BG384" s="223">
        <f>IF(N384="zákl. přenesená",J384,0)</f>
        <v>0</v>
      </c>
      <c r="BH384" s="223">
        <f>IF(N384="sníž. přenesená",J384,0)</f>
        <v>0</v>
      </c>
      <c r="BI384" s="223">
        <f>IF(N384="nulová",J384,0)</f>
        <v>0</v>
      </c>
      <c r="BJ384" s="17" t="s">
        <v>84</v>
      </c>
      <c r="BK384" s="223">
        <f>ROUND(I384*H384,2)</f>
        <v>0</v>
      </c>
      <c r="BL384" s="17" t="s">
        <v>134</v>
      </c>
      <c r="BM384" s="222" t="s">
        <v>551</v>
      </c>
    </row>
    <row r="385" s="2" customFormat="1">
      <c r="A385" s="38"/>
      <c r="B385" s="39"/>
      <c r="C385" s="40"/>
      <c r="D385" s="224" t="s">
        <v>136</v>
      </c>
      <c r="E385" s="40"/>
      <c r="F385" s="225" t="s">
        <v>552</v>
      </c>
      <c r="G385" s="40"/>
      <c r="H385" s="40"/>
      <c r="I385" s="226"/>
      <c r="J385" s="40"/>
      <c r="K385" s="40"/>
      <c r="L385" s="44"/>
      <c r="M385" s="227"/>
      <c r="N385" s="228"/>
      <c r="O385" s="91"/>
      <c r="P385" s="91"/>
      <c r="Q385" s="91"/>
      <c r="R385" s="91"/>
      <c r="S385" s="91"/>
      <c r="T385" s="92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7" t="s">
        <v>136</v>
      </c>
      <c r="AU385" s="17" t="s">
        <v>86</v>
      </c>
    </row>
    <row r="386" s="13" customFormat="1">
      <c r="A386" s="13"/>
      <c r="B386" s="229"/>
      <c r="C386" s="230"/>
      <c r="D386" s="231" t="s">
        <v>138</v>
      </c>
      <c r="E386" s="232" t="s">
        <v>1</v>
      </c>
      <c r="F386" s="233" t="s">
        <v>553</v>
      </c>
      <c r="G386" s="230"/>
      <c r="H386" s="234">
        <v>31.350000000000001</v>
      </c>
      <c r="I386" s="235"/>
      <c r="J386" s="230"/>
      <c r="K386" s="230"/>
      <c r="L386" s="236"/>
      <c r="M386" s="237"/>
      <c r="N386" s="238"/>
      <c r="O386" s="238"/>
      <c r="P386" s="238"/>
      <c r="Q386" s="238"/>
      <c r="R386" s="238"/>
      <c r="S386" s="238"/>
      <c r="T386" s="239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40" t="s">
        <v>138</v>
      </c>
      <c r="AU386" s="240" t="s">
        <v>86</v>
      </c>
      <c r="AV386" s="13" t="s">
        <v>86</v>
      </c>
      <c r="AW386" s="13" t="s">
        <v>36</v>
      </c>
      <c r="AX386" s="13" t="s">
        <v>84</v>
      </c>
      <c r="AY386" s="240" t="s">
        <v>127</v>
      </c>
    </row>
    <row r="387" s="2" customFormat="1" ht="16.5" customHeight="1">
      <c r="A387" s="38"/>
      <c r="B387" s="39"/>
      <c r="C387" s="263" t="s">
        <v>554</v>
      </c>
      <c r="D387" s="263" t="s">
        <v>249</v>
      </c>
      <c r="E387" s="264" t="s">
        <v>555</v>
      </c>
      <c r="F387" s="265" t="s">
        <v>556</v>
      </c>
      <c r="G387" s="266" t="s">
        <v>176</v>
      </c>
      <c r="H387" s="267">
        <v>2.5379999999999998</v>
      </c>
      <c r="I387" s="268"/>
      <c r="J387" s="269">
        <f>ROUND(I387*H387,2)</f>
        <v>0</v>
      </c>
      <c r="K387" s="265" t="s">
        <v>133</v>
      </c>
      <c r="L387" s="270"/>
      <c r="M387" s="271" t="s">
        <v>1</v>
      </c>
      <c r="N387" s="272" t="s">
        <v>44</v>
      </c>
      <c r="O387" s="91"/>
      <c r="P387" s="220">
        <f>O387*H387</f>
        <v>0</v>
      </c>
      <c r="Q387" s="220">
        <v>0.00172</v>
      </c>
      <c r="R387" s="220">
        <f>Q387*H387</f>
        <v>0.0043653599999999996</v>
      </c>
      <c r="S387" s="220">
        <v>0</v>
      </c>
      <c r="T387" s="221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222" t="s">
        <v>183</v>
      </c>
      <c r="AT387" s="222" t="s">
        <v>249</v>
      </c>
      <c r="AU387" s="222" t="s">
        <v>86</v>
      </c>
      <c r="AY387" s="17" t="s">
        <v>127</v>
      </c>
      <c r="BE387" s="223">
        <f>IF(N387="základní",J387,0)</f>
        <v>0</v>
      </c>
      <c r="BF387" s="223">
        <f>IF(N387="snížená",J387,0)</f>
        <v>0</v>
      </c>
      <c r="BG387" s="223">
        <f>IF(N387="zákl. přenesená",J387,0)</f>
        <v>0</v>
      </c>
      <c r="BH387" s="223">
        <f>IF(N387="sníž. přenesená",J387,0)</f>
        <v>0</v>
      </c>
      <c r="BI387" s="223">
        <f>IF(N387="nulová",J387,0)</f>
        <v>0</v>
      </c>
      <c r="BJ387" s="17" t="s">
        <v>84</v>
      </c>
      <c r="BK387" s="223">
        <f>ROUND(I387*H387,2)</f>
        <v>0</v>
      </c>
      <c r="BL387" s="17" t="s">
        <v>134</v>
      </c>
      <c r="BM387" s="222" t="s">
        <v>557</v>
      </c>
    </row>
    <row r="388" s="13" customFormat="1">
      <c r="A388" s="13"/>
      <c r="B388" s="229"/>
      <c r="C388" s="230"/>
      <c r="D388" s="231" t="s">
        <v>138</v>
      </c>
      <c r="E388" s="232" t="s">
        <v>1</v>
      </c>
      <c r="F388" s="233" t="s">
        <v>558</v>
      </c>
      <c r="G388" s="230"/>
      <c r="H388" s="234">
        <v>2.5379999999999998</v>
      </c>
      <c r="I388" s="235"/>
      <c r="J388" s="230"/>
      <c r="K388" s="230"/>
      <c r="L388" s="236"/>
      <c r="M388" s="237"/>
      <c r="N388" s="238"/>
      <c r="O388" s="238"/>
      <c r="P388" s="238"/>
      <c r="Q388" s="238"/>
      <c r="R388" s="238"/>
      <c r="S388" s="238"/>
      <c r="T388" s="239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40" t="s">
        <v>138</v>
      </c>
      <c r="AU388" s="240" t="s">
        <v>86</v>
      </c>
      <c r="AV388" s="13" t="s">
        <v>86</v>
      </c>
      <c r="AW388" s="13" t="s">
        <v>36</v>
      </c>
      <c r="AX388" s="13" t="s">
        <v>84</v>
      </c>
      <c r="AY388" s="240" t="s">
        <v>127</v>
      </c>
    </row>
    <row r="389" s="2" customFormat="1" ht="16.5" customHeight="1">
      <c r="A389" s="38"/>
      <c r="B389" s="39"/>
      <c r="C389" s="263" t="s">
        <v>559</v>
      </c>
      <c r="D389" s="263" t="s">
        <v>249</v>
      </c>
      <c r="E389" s="264" t="s">
        <v>560</v>
      </c>
      <c r="F389" s="265" t="s">
        <v>561</v>
      </c>
      <c r="G389" s="266" t="s">
        <v>176</v>
      </c>
      <c r="H389" s="267">
        <v>29.434999999999999</v>
      </c>
      <c r="I389" s="268"/>
      <c r="J389" s="269">
        <f>ROUND(I389*H389,2)</f>
        <v>0</v>
      </c>
      <c r="K389" s="265" t="s">
        <v>133</v>
      </c>
      <c r="L389" s="270"/>
      <c r="M389" s="271" t="s">
        <v>1</v>
      </c>
      <c r="N389" s="272" t="s">
        <v>44</v>
      </c>
      <c r="O389" s="91"/>
      <c r="P389" s="220">
        <f>O389*H389</f>
        <v>0</v>
      </c>
      <c r="Q389" s="220">
        <v>0.0014</v>
      </c>
      <c r="R389" s="220">
        <f>Q389*H389</f>
        <v>0.041208999999999996</v>
      </c>
      <c r="S389" s="220">
        <v>0</v>
      </c>
      <c r="T389" s="221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222" t="s">
        <v>183</v>
      </c>
      <c r="AT389" s="222" t="s">
        <v>249</v>
      </c>
      <c r="AU389" s="222" t="s">
        <v>86</v>
      </c>
      <c r="AY389" s="17" t="s">
        <v>127</v>
      </c>
      <c r="BE389" s="223">
        <f>IF(N389="základní",J389,0)</f>
        <v>0</v>
      </c>
      <c r="BF389" s="223">
        <f>IF(N389="snížená",J389,0)</f>
        <v>0</v>
      </c>
      <c r="BG389" s="223">
        <f>IF(N389="zákl. přenesená",J389,0)</f>
        <v>0</v>
      </c>
      <c r="BH389" s="223">
        <f>IF(N389="sníž. přenesená",J389,0)</f>
        <v>0</v>
      </c>
      <c r="BI389" s="223">
        <f>IF(N389="nulová",J389,0)</f>
        <v>0</v>
      </c>
      <c r="BJ389" s="17" t="s">
        <v>84</v>
      </c>
      <c r="BK389" s="223">
        <f>ROUND(I389*H389,2)</f>
        <v>0</v>
      </c>
      <c r="BL389" s="17" t="s">
        <v>134</v>
      </c>
      <c r="BM389" s="222" t="s">
        <v>562</v>
      </c>
    </row>
    <row r="390" s="13" customFormat="1">
      <c r="A390" s="13"/>
      <c r="B390" s="229"/>
      <c r="C390" s="230"/>
      <c r="D390" s="231" t="s">
        <v>138</v>
      </c>
      <c r="E390" s="232" t="s">
        <v>1</v>
      </c>
      <c r="F390" s="233" t="s">
        <v>563</v>
      </c>
      <c r="G390" s="230"/>
      <c r="H390" s="234">
        <v>29.434999999999999</v>
      </c>
      <c r="I390" s="235"/>
      <c r="J390" s="230"/>
      <c r="K390" s="230"/>
      <c r="L390" s="236"/>
      <c r="M390" s="237"/>
      <c r="N390" s="238"/>
      <c r="O390" s="238"/>
      <c r="P390" s="238"/>
      <c r="Q390" s="238"/>
      <c r="R390" s="238"/>
      <c r="S390" s="238"/>
      <c r="T390" s="239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40" t="s">
        <v>138</v>
      </c>
      <c r="AU390" s="240" t="s">
        <v>86</v>
      </c>
      <c r="AV390" s="13" t="s">
        <v>86</v>
      </c>
      <c r="AW390" s="13" t="s">
        <v>36</v>
      </c>
      <c r="AX390" s="13" t="s">
        <v>84</v>
      </c>
      <c r="AY390" s="240" t="s">
        <v>127</v>
      </c>
    </row>
    <row r="391" s="2" customFormat="1" ht="24.15" customHeight="1">
      <c r="A391" s="38"/>
      <c r="B391" s="39"/>
      <c r="C391" s="211" t="s">
        <v>564</v>
      </c>
      <c r="D391" s="211" t="s">
        <v>129</v>
      </c>
      <c r="E391" s="212" t="s">
        <v>565</v>
      </c>
      <c r="F391" s="213" t="s">
        <v>566</v>
      </c>
      <c r="G391" s="214" t="s">
        <v>176</v>
      </c>
      <c r="H391" s="215">
        <v>48.799999999999997</v>
      </c>
      <c r="I391" s="216"/>
      <c r="J391" s="217">
        <f>ROUND(I391*H391,2)</f>
        <v>0</v>
      </c>
      <c r="K391" s="213" t="s">
        <v>133</v>
      </c>
      <c r="L391" s="44"/>
      <c r="M391" s="218" t="s">
        <v>1</v>
      </c>
      <c r="N391" s="219" t="s">
        <v>44</v>
      </c>
      <c r="O391" s="91"/>
      <c r="P391" s="220">
        <f>O391*H391</f>
        <v>0</v>
      </c>
      <c r="Q391" s="220">
        <v>1.0000000000000001E-05</v>
      </c>
      <c r="R391" s="220">
        <f>Q391*H391</f>
        <v>0.00048799999999999999</v>
      </c>
      <c r="S391" s="220">
        <v>0</v>
      </c>
      <c r="T391" s="221">
        <f>S391*H391</f>
        <v>0</v>
      </c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R391" s="222" t="s">
        <v>134</v>
      </c>
      <c r="AT391" s="222" t="s">
        <v>129</v>
      </c>
      <c r="AU391" s="222" t="s">
        <v>86</v>
      </c>
      <c r="AY391" s="17" t="s">
        <v>127</v>
      </c>
      <c r="BE391" s="223">
        <f>IF(N391="základní",J391,0)</f>
        <v>0</v>
      </c>
      <c r="BF391" s="223">
        <f>IF(N391="snížená",J391,0)</f>
        <v>0</v>
      </c>
      <c r="BG391" s="223">
        <f>IF(N391="zákl. přenesená",J391,0)</f>
        <v>0</v>
      </c>
      <c r="BH391" s="223">
        <f>IF(N391="sníž. přenesená",J391,0)</f>
        <v>0</v>
      </c>
      <c r="BI391" s="223">
        <f>IF(N391="nulová",J391,0)</f>
        <v>0</v>
      </c>
      <c r="BJ391" s="17" t="s">
        <v>84</v>
      </c>
      <c r="BK391" s="223">
        <f>ROUND(I391*H391,2)</f>
        <v>0</v>
      </c>
      <c r="BL391" s="17" t="s">
        <v>134</v>
      </c>
      <c r="BM391" s="222" t="s">
        <v>567</v>
      </c>
    </row>
    <row r="392" s="2" customFormat="1">
      <c r="A392" s="38"/>
      <c r="B392" s="39"/>
      <c r="C392" s="40"/>
      <c r="D392" s="224" t="s">
        <v>136</v>
      </c>
      <c r="E392" s="40"/>
      <c r="F392" s="225" t="s">
        <v>568</v>
      </c>
      <c r="G392" s="40"/>
      <c r="H392" s="40"/>
      <c r="I392" s="226"/>
      <c r="J392" s="40"/>
      <c r="K392" s="40"/>
      <c r="L392" s="44"/>
      <c r="M392" s="227"/>
      <c r="N392" s="228"/>
      <c r="O392" s="91"/>
      <c r="P392" s="91"/>
      <c r="Q392" s="91"/>
      <c r="R392" s="91"/>
      <c r="S392" s="91"/>
      <c r="T392" s="92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T392" s="17" t="s">
        <v>136</v>
      </c>
      <c r="AU392" s="17" t="s">
        <v>86</v>
      </c>
    </row>
    <row r="393" s="13" customFormat="1">
      <c r="A393" s="13"/>
      <c r="B393" s="229"/>
      <c r="C393" s="230"/>
      <c r="D393" s="231" t="s">
        <v>138</v>
      </c>
      <c r="E393" s="232" t="s">
        <v>1</v>
      </c>
      <c r="F393" s="233" t="s">
        <v>569</v>
      </c>
      <c r="G393" s="230"/>
      <c r="H393" s="234">
        <v>48.799999999999997</v>
      </c>
      <c r="I393" s="235"/>
      <c r="J393" s="230"/>
      <c r="K393" s="230"/>
      <c r="L393" s="236"/>
      <c r="M393" s="237"/>
      <c r="N393" s="238"/>
      <c r="O393" s="238"/>
      <c r="P393" s="238"/>
      <c r="Q393" s="238"/>
      <c r="R393" s="238"/>
      <c r="S393" s="238"/>
      <c r="T393" s="239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40" t="s">
        <v>138</v>
      </c>
      <c r="AU393" s="240" t="s">
        <v>86</v>
      </c>
      <c r="AV393" s="13" t="s">
        <v>86</v>
      </c>
      <c r="AW393" s="13" t="s">
        <v>36</v>
      </c>
      <c r="AX393" s="13" t="s">
        <v>84</v>
      </c>
      <c r="AY393" s="240" t="s">
        <v>127</v>
      </c>
    </row>
    <row r="394" s="2" customFormat="1" ht="16.5" customHeight="1">
      <c r="A394" s="38"/>
      <c r="B394" s="39"/>
      <c r="C394" s="263" t="s">
        <v>570</v>
      </c>
      <c r="D394" s="263" t="s">
        <v>249</v>
      </c>
      <c r="E394" s="264" t="s">
        <v>571</v>
      </c>
      <c r="F394" s="265" t="s">
        <v>572</v>
      </c>
      <c r="G394" s="266" t="s">
        <v>176</v>
      </c>
      <c r="H394" s="267">
        <v>1.5229999999999999</v>
      </c>
      <c r="I394" s="268"/>
      <c r="J394" s="269">
        <f>ROUND(I394*H394,2)</f>
        <v>0</v>
      </c>
      <c r="K394" s="265" t="s">
        <v>133</v>
      </c>
      <c r="L394" s="270"/>
      <c r="M394" s="271" t="s">
        <v>1</v>
      </c>
      <c r="N394" s="272" t="s">
        <v>44</v>
      </c>
      <c r="O394" s="91"/>
      <c r="P394" s="220">
        <f>O394*H394</f>
        <v>0</v>
      </c>
      <c r="Q394" s="220">
        <v>0.0032000000000000002</v>
      </c>
      <c r="R394" s="220">
        <f>Q394*H394</f>
        <v>0.0048735999999999996</v>
      </c>
      <c r="S394" s="220">
        <v>0</v>
      </c>
      <c r="T394" s="221">
        <f>S394*H394</f>
        <v>0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R394" s="222" t="s">
        <v>183</v>
      </c>
      <c r="AT394" s="222" t="s">
        <v>249</v>
      </c>
      <c r="AU394" s="222" t="s">
        <v>86</v>
      </c>
      <c r="AY394" s="17" t="s">
        <v>127</v>
      </c>
      <c r="BE394" s="223">
        <f>IF(N394="základní",J394,0)</f>
        <v>0</v>
      </c>
      <c r="BF394" s="223">
        <f>IF(N394="snížená",J394,0)</f>
        <v>0</v>
      </c>
      <c r="BG394" s="223">
        <f>IF(N394="zákl. přenesená",J394,0)</f>
        <v>0</v>
      </c>
      <c r="BH394" s="223">
        <f>IF(N394="sníž. přenesená",J394,0)</f>
        <v>0</v>
      </c>
      <c r="BI394" s="223">
        <f>IF(N394="nulová",J394,0)</f>
        <v>0</v>
      </c>
      <c r="BJ394" s="17" t="s">
        <v>84</v>
      </c>
      <c r="BK394" s="223">
        <f>ROUND(I394*H394,2)</f>
        <v>0</v>
      </c>
      <c r="BL394" s="17" t="s">
        <v>134</v>
      </c>
      <c r="BM394" s="222" t="s">
        <v>573</v>
      </c>
    </row>
    <row r="395" s="13" customFormat="1">
      <c r="A395" s="13"/>
      <c r="B395" s="229"/>
      <c r="C395" s="230"/>
      <c r="D395" s="231" t="s">
        <v>138</v>
      </c>
      <c r="E395" s="232" t="s">
        <v>1</v>
      </c>
      <c r="F395" s="233" t="s">
        <v>574</v>
      </c>
      <c r="G395" s="230"/>
      <c r="H395" s="234">
        <v>1.5229999999999999</v>
      </c>
      <c r="I395" s="235"/>
      <c r="J395" s="230"/>
      <c r="K395" s="230"/>
      <c r="L395" s="236"/>
      <c r="M395" s="237"/>
      <c r="N395" s="238"/>
      <c r="O395" s="238"/>
      <c r="P395" s="238"/>
      <c r="Q395" s="238"/>
      <c r="R395" s="238"/>
      <c r="S395" s="238"/>
      <c r="T395" s="239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40" t="s">
        <v>138</v>
      </c>
      <c r="AU395" s="240" t="s">
        <v>86</v>
      </c>
      <c r="AV395" s="13" t="s">
        <v>86</v>
      </c>
      <c r="AW395" s="13" t="s">
        <v>36</v>
      </c>
      <c r="AX395" s="13" t="s">
        <v>84</v>
      </c>
      <c r="AY395" s="240" t="s">
        <v>127</v>
      </c>
    </row>
    <row r="396" s="2" customFormat="1" ht="16.5" customHeight="1">
      <c r="A396" s="38"/>
      <c r="B396" s="39"/>
      <c r="C396" s="263" t="s">
        <v>575</v>
      </c>
      <c r="D396" s="263" t="s">
        <v>249</v>
      </c>
      <c r="E396" s="264" t="s">
        <v>576</v>
      </c>
      <c r="F396" s="265" t="s">
        <v>577</v>
      </c>
      <c r="G396" s="266" t="s">
        <v>176</v>
      </c>
      <c r="H396" s="267">
        <v>48.719999999999999</v>
      </c>
      <c r="I396" s="268"/>
      <c r="J396" s="269">
        <f>ROUND(I396*H396,2)</f>
        <v>0</v>
      </c>
      <c r="K396" s="265" t="s">
        <v>133</v>
      </c>
      <c r="L396" s="270"/>
      <c r="M396" s="271" t="s">
        <v>1</v>
      </c>
      <c r="N396" s="272" t="s">
        <v>44</v>
      </c>
      <c r="O396" s="91"/>
      <c r="P396" s="220">
        <f>O396*H396</f>
        <v>0</v>
      </c>
      <c r="Q396" s="220">
        <v>0.0025899999999999999</v>
      </c>
      <c r="R396" s="220">
        <f>Q396*H396</f>
        <v>0.12618479999999999</v>
      </c>
      <c r="S396" s="220">
        <v>0</v>
      </c>
      <c r="T396" s="221">
        <f>S396*H396</f>
        <v>0</v>
      </c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R396" s="222" t="s">
        <v>183</v>
      </c>
      <c r="AT396" s="222" t="s">
        <v>249</v>
      </c>
      <c r="AU396" s="222" t="s">
        <v>86</v>
      </c>
      <c r="AY396" s="17" t="s">
        <v>127</v>
      </c>
      <c r="BE396" s="223">
        <f>IF(N396="základní",J396,0)</f>
        <v>0</v>
      </c>
      <c r="BF396" s="223">
        <f>IF(N396="snížená",J396,0)</f>
        <v>0</v>
      </c>
      <c r="BG396" s="223">
        <f>IF(N396="zákl. přenesená",J396,0)</f>
        <v>0</v>
      </c>
      <c r="BH396" s="223">
        <f>IF(N396="sníž. přenesená",J396,0)</f>
        <v>0</v>
      </c>
      <c r="BI396" s="223">
        <f>IF(N396="nulová",J396,0)</f>
        <v>0</v>
      </c>
      <c r="BJ396" s="17" t="s">
        <v>84</v>
      </c>
      <c r="BK396" s="223">
        <f>ROUND(I396*H396,2)</f>
        <v>0</v>
      </c>
      <c r="BL396" s="17" t="s">
        <v>134</v>
      </c>
      <c r="BM396" s="222" t="s">
        <v>578</v>
      </c>
    </row>
    <row r="397" s="13" customFormat="1">
      <c r="A397" s="13"/>
      <c r="B397" s="229"/>
      <c r="C397" s="230"/>
      <c r="D397" s="231" t="s">
        <v>138</v>
      </c>
      <c r="E397" s="232" t="s">
        <v>1</v>
      </c>
      <c r="F397" s="233" t="s">
        <v>579</v>
      </c>
      <c r="G397" s="230"/>
      <c r="H397" s="234">
        <v>48.719999999999999</v>
      </c>
      <c r="I397" s="235"/>
      <c r="J397" s="230"/>
      <c r="K397" s="230"/>
      <c r="L397" s="236"/>
      <c r="M397" s="237"/>
      <c r="N397" s="238"/>
      <c r="O397" s="238"/>
      <c r="P397" s="238"/>
      <c r="Q397" s="238"/>
      <c r="R397" s="238"/>
      <c r="S397" s="238"/>
      <c r="T397" s="239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40" t="s">
        <v>138</v>
      </c>
      <c r="AU397" s="240" t="s">
        <v>86</v>
      </c>
      <c r="AV397" s="13" t="s">
        <v>86</v>
      </c>
      <c r="AW397" s="13" t="s">
        <v>36</v>
      </c>
      <c r="AX397" s="13" t="s">
        <v>84</v>
      </c>
      <c r="AY397" s="240" t="s">
        <v>127</v>
      </c>
    </row>
    <row r="398" s="2" customFormat="1" ht="33" customHeight="1">
      <c r="A398" s="38"/>
      <c r="B398" s="39"/>
      <c r="C398" s="211" t="s">
        <v>580</v>
      </c>
      <c r="D398" s="211" t="s">
        <v>129</v>
      </c>
      <c r="E398" s="212" t="s">
        <v>581</v>
      </c>
      <c r="F398" s="213" t="s">
        <v>582</v>
      </c>
      <c r="G398" s="214" t="s">
        <v>337</v>
      </c>
      <c r="H398" s="215">
        <v>23</v>
      </c>
      <c r="I398" s="216"/>
      <c r="J398" s="217">
        <f>ROUND(I398*H398,2)</f>
        <v>0</v>
      </c>
      <c r="K398" s="213" t="s">
        <v>133</v>
      </c>
      <c r="L398" s="44"/>
      <c r="M398" s="218" t="s">
        <v>1</v>
      </c>
      <c r="N398" s="219" t="s">
        <v>44</v>
      </c>
      <c r="O398" s="91"/>
      <c r="P398" s="220">
        <f>O398*H398</f>
        <v>0</v>
      </c>
      <c r="Q398" s="220">
        <v>0</v>
      </c>
      <c r="R398" s="220">
        <f>Q398*H398</f>
        <v>0</v>
      </c>
      <c r="S398" s="220">
        <v>0</v>
      </c>
      <c r="T398" s="221">
        <f>S398*H398</f>
        <v>0</v>
      </c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R398" s="222" t="s">
        <v>134</v>
      </c>
      <c r="AT398" s="222" t="s">
        <v>129</v>
      </c>
      <c r="AU398" s="222" t="s">
        <v>86</v>
      </c>
      <c r="AY398" s="17" t="s">
        <v>127</v>
      </c>
      <c r="BE398" s="223">
        <f>IF(N398="základní",J398,0)</f>
        <v>0</v>
      </c>
      <c r="BF398" s="223">
        <f>IF(N398="snížená",J398,0)</f>
        <v>0</v>
      </c>
      <c r="BG398" s="223">
        <f>IF(N398="zákl. přenesená",J398,0)</f>
        <v>0</v>
      </c>
      <c r="BH398" s="223">
        <f>IF(N398="sníž. přenesená",J398,0)</f>
        <v>0</v>
      </c>
      <c r="BI398" s="223">
        <f>IF(N398="nulová",J398,0)</f>
        <v>0</v>
      </c>
      <c r="BJ398" s="17" t="s">
        <v>84</v>
      </c>
      <c r="BK398" s="223">
        <f>ROUND(I398*H398,2)</f>
        <v>0</v>
      </c>
      <c r="BL398" s="17" t="s">
        <v>134</v>
      </c>
      <c r="BM398" s="222" t="s">
        <v>583</v>
      </c>
    </row>
    <row r="399" s="2" customFormat="1">
      <c r="A399" s="38"/>
      <c r="B399" s="39"/>
      <c r="C399" s="40"/>
      <c r="D399" s="224" t="s">
        <v>136</v>
      </c>
      <c r="E399" s="40"/>
      <c r="F399" s="225" t="s">
        <v>584</v>
      </c>
      <c r="G399" s="40"/>
      <c r="H399" s="40"/>
      <c r="I399" s="226"/>
      <c r="J399" s="40"/>
      <c r="K399" s="40"/>
      <c r="L399" s="44"/>
      <c r="M399" s="227"/>
      <c r="N399" s="228"/>
      <c r="O399" s="91"/>
      <c r="P399" s="91"/>
      <c r="Q399" s="91"/>
      <c r="R399" s="91"/>
      <c r="S399" s="91"/>
      <c r="T399" s="92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T399" s="17" t="s">
        <v>136</v>
      </c>
      <c r="AU399" s="17" t="s">
        <v>86</v>
      </c>
    </row>
    <row r="400" s="13" customFormat="1">
      <c r="A400" s="13"/>
      <c r="B400" s="229"/>
      <c r="C400" s="230"/>
      <c r="D400" s="231" t="s">
        <v>138</v>
      </c>
      <c r="E400" s="232" t="s">
        <v>1</v>
      </c>
      <c r="F400" s="233" t="s">
        <v>585</v>
      </c>
      <c r="G400" s="230"/>
      <c r="H400" s="234">
        <v>23</v>
      </c>
      <c r="I400" s="235"/>
      <c r="J400" s="230"/>
      <c r="K400" s="230"/>
      <c r="L400" s="236"/>
      <c r="M400" s="237"/>
      <c r="N400" s="238"/>
      <c r="O400" s="238"/>
      <c r="P400" s="238"/>
      <c r="Q400" s="238"/>
      <c r="R400" s="238"/>
      <c r="S400" s="238"/>
      <c r="T400" s="239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40" t="s">
        <v>138</v>
      </c>
      <c r="AU400" s="240" t="s">
        <v>86</v>
      </c>
      <c r="AV400" s="13" t="s">
        <v>86</v>
      </c>
      <c r="AW400" s="13" t="s">
        <v>36</v>
      </c>
      <c r="AX400" s="13" t="s">
        <v>84</v>
      </c>
      <c r="AY400" s="240" t="s">
        <v>127</v>
      </c>
    </row>
    <row r="401" s="2" customFormat="1" ht="16.5" customHeight="1">
      <c r="A401" s="38"/>
      <c r="B401" s="39"/>
      <c r="C401" s="263" t="s">
        <v>586</v>
      </c>
      <c r="D401" s="263" t="s">
        <v>249</v>
      </c>
      <c r="E401" s="264" t="s">
        <v>587</v>
      </c>
      <c r="F401" s="265" t="s">
        <v>588</v>
      </c>
      <c r="G401" s="266" t="s">
        <v>337</v>
      </c>
      <c r="H401" s="267">
        <v>1</v>
      </c>
      <c r="I401" s="268"/>
      <c r="J401" s="269">
        <f>ROUND(I401*H401,2)</f>
        <v>0</v>
      </c>
      <c r="K401" s="265" t="s">
        <v>133</v>
      </c>
      <c r="L401" s="270"/>
      <c r="M401" s="271" t="s">
        <v>1</v>
      </c>
      <c r="N401" s="272" t="s">
        <v>44</v>
      </c>
      <c r="O401" s="91"/>
      <c r="P401" s="220">
        <f>O401*H401</f>
        <v>0</v>
      </c>
      <c r="Q401" s="220">
        <v>0.00027999999999999998</v>
      </c>
      <c r="R401" s="220">
        <f>Q401*H401</f>
        <v>0.00027999999999999998</v>
      </c>
      <c r="S401" s="220">
        <v>0</v>
      </c>
      <c r="T401" s="221">
        <f>S401*H401</f>
        <v>0</v>
      </c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R401" s="222" t="s">
        <v>183</v>
      </c>
      <c r="AT401" s="222" t="s">
        <v>249</v>
      </c>
      <c r="AU401" s="222" t="s">
        <v>86</v>
      </c>
      <c r="AY401" s="17" t="s">
        <v>127</v>
      </c>
      <c r="BE401" s="223">
        <f>IF(N401="základní",J401,0)</f>
        <v>0</v>
      </c>
      <c r="BF401" s="223">
        <f>IF(N401="snížená",J401,0)</f>
        <v>0</v>
      </c>
      <c r="BG401" s="223">
        <f>IF(N401="zákl. přenesená",J401,0)</f>
        <v>0</v>
      </c>
      <c r="BH401" s="223">
        <f>IF(N401="sníž. přenesená",J401,0)</f>
        <v>0</v>
      </c>
      <c r="BI401" s="223">
        <f>IF(N401="nulová",J401,0)</f>
        <v>0</v>
      </c>
      <c r="BJ401" s="17" t="s">
        <v>84</v>
      </c>
      <c r="BK401" s="223">
        <f>ROUND(I401*H401,2)</f>
        <v>0</v>
      </c>
      <c r="BL401" s="17" t="s">
        <v>134</v>
      </c>
      <c r="BM401" s="222" t="s">
        <v>589</v>
      </c>
    </row>
    <row r="402" s="2" customFormat="1" ht="16.5" customHeight="1">
      <c r="A402" s="38"/>
      <c r="B402" s="39"/>
      <c r="C402" s="263" t="s">
        <v>590</v>
      </c>
      <c r="D402" s="263" t="s">
        <v>249</v>
      </c>
      <c r="E402" s="264" t="s">
        <v>591</v>
      </c>
      <c r="F402" s="265" t="s">
        <v>592</v>
      </c>
      <c r="G402" s="266" t="s">
        <v>337</v>
      </c>
      <c r="H402" s="267">
        <v>11</v>
      </c>
      <c r="I402" s="268"/>
      <c r="J402" s="269">
        <f>ROUND(I402*H402,2)</f>
        <v>0</v>
      </c>
      <c r="K402" s="265" t="s">
        <v>133</v>
      </c>
      <c r="L402" s="270"/>
      <c r="M402" s="271" t="s">
        <v>1</v>
      </c>
      <c r="N402" s="272" t="s">
        <v>44</v>
      </c>
      <c r="O402" s="91"/>
      <c r="P402" s="220">
        <f>O402*H402</f>
        <v>0</v>
      </c>
      <c r="Q402" s="220">
        <v>0.00029999999999999997</v>
      </c>
      <c r="R402" s="220">
        <f>Q402*H402</f>
        <v>0.0032999999999999995</v>
      </c>
      <c r="S402" s="220">
        <v>0</v>
      </c>
      <c r="T402" s="221">
        <f>S402*H402</f>
        <v>0</v>
      </c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R402" s="222" t="s">
        <v>183</v>
      </c>
      <c r="AT402" s="222" t="s">
        <v>249</v>
      </c>
      <c r="AU402" s="222" t="s">
        <v>86</v>
      </c>
      <c r="AY402" s="17" t="s">
        <v>127</v>
      </c>
      <c r="BE402" s="223">
        <f>IF(N402="základní",J402,0)</f>
        <v>0</v>
      </c>
      <c r="BF402" s="223">
        <f>IF(N402="snížená",J402,0)</f>
        <v>0</v>
      </c>
      <c r="BG402" s="223">
        <f>IF(N402="zákl. přenesená",J402,0)</f>
        <v>0</v>
      </c>
      <c r="BH402" s="223">
        <f>IF(N402="sníž. přenesená",J402,0)</f>
        <v>0</v>
      </c>
      <c r="BI402" s="223">
        <f>IF(N402="nulová",J402,0)</f>
        <v>0</v>
      </c>
      <c r="BJ402" s="17" t="s">
        <v>84</v>
      </c>
      <c r="BK402" s="223">
        <f>ROUND(I402*H402,2)</f>
        <v>0</v>
      </c>
      <c r="BL402" s="17" t="s">
        <v>134</v>
      </c>
      <c r="BM402" s="222" t="s">
        <v>593</v>
      </c>
    </row>
    <row r="403" s="2" customFormat="1" ht="16.5" customHeight="1">
      <c r="A403" s="38"/>
      <c r="B403" s="39"/>
      <c r="C403" s="263" t="s">
        <v>594</v>
      </c>
      <c r="D403" s="263" t="s">
        <v>249</v>
      </c>
      <c r="E403" s="264" t="s">
        <v>595</v>
      </c>
      <c r="F403" s="265" t="s">
        <v>596</v>
      </c>
      <c r="G403" s="266" t="s">
        <v>337</v>
      </c>
      <c r="H403" s="267">
        <v>11</v>
      </c>
      <c r="I403" s="268"/>
      <c r="J403" s="269">
        <f>ROUND(I403*H403,2)</f>
        <v>0</v>
      </c>
      <c r="K403" s="265" t="s">
        <v>133</v>
      </c>
      <c r="L403" s="270"/>
      <c r="M403" s="271" t="s">
        <v>1</v>
      </c>
      <c r="N403" s="272" t="s">
        <v>44</v>
      </c>
      <c r="O403" s="91"/>
      <c r="P403" s="220">
        <f>O403*H403</f>
        <v>0</v>
      </c>
      <c r="Q403" s="220">
        <v>0.00036999999999999999</v>
      </c>
      <c r="R403" s="220">
        <f>Q403*H403</f>
        <v>0.0040699999999999998</v>
      </c>
      <c r="S403" s="220">
        <v>0</v>
      </c>
      <c r="T403" s="221">
        <f>S403*H403</f>
        <v>0</v>
      </c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R403" s="222" t="s">
        <v>183</v>
      </c>
      <c r="AT403" s="222" t="s">
        <v>249</v>
      </c>
      <c r="AU403" s="222" t="s">
        <v>86</v>
      </c>
      <c r="AY403" s="17" t="s">
        <v>127</v>
      </c>
      <c r="BE403" s="223">
        <f>IF(N403="základní",J403,0)</f>
        <v>0</v>
      </c>
      <c r="BF403" s="223">
        <f>IF(N403="snížená",J403,0)</f>
        <v>0</v>
      </c>
      <c r="BG403" s="223">
        <f>IF(N403="zákl. přenesená",J403,0)</f>
        <v>0</v>
      </c>
      <c r="BH403" s="223">
        <f>IF(N403="sníž. přenesená",J403,0)</f>
        <v>0</v>
      </c>
      <c r="BI403" s="223">
        <f>IF(N403="nulová",J403,0)</f>
        <v>0</v>
      </c>
      <c r="BJ403" s="17" t="s">
        <v>84</v>
      </c>
      <c r="BK403" s="223">
        <f>ROUND(I403*H403,2)</f>
        <v>0</v>
      </c>
      <c r="BL403" s="17" t="s">
        <v>134</v>
      </c>
      <c r="BM403" s="222" t="s">
        <v>597</v>
      </c>
    </row>
    <row r="404" s="2" customFormat="1" ht="33" customHeight="1">
      <c r="A404" s="38"/>
      <c r="B404" s="39"/>
      <c r="C404" s="211" t="s">
        <v>598</v>
      </c>
      <c r="D404" s="211" t="s">
        <v>129</v>
      </c>
      <c r="E404" s="212" t="s">
        <v>599</v>
      </c>
      <c r="F404" s="213" t="s">
        <v>600</v>
      </c>
      <c r="G404" s="214" t="s">
        <v>337</v>
      </c>
      <c r="H404" s="215">
        <v>1</v>
      </c>
      <c r="I404" s="216"/>
      <c r="J404" s="217">
        <f>ROUND(I404*H404,2)</f>
        <v>0</v>
      </c>
      <c r="K404" s="213" t="s">
        <v>133</v>
      </c>
      <c r="L404" s="44"/>
      <c r="M404" s="218" t="s">
        <v>1</v>
      </c>
      <c r="N404" s="219" t="s">
        <v>44</v>
      </c>
      <c r="O404" s="91"/>
      <c r="P404" s="220">
        <f>O404*H404</f>
        <v>0</v>
      </c>
      <c r="Q404" s="220">
        <v>0</v>
      </c>
      <c r="R404" s="220">
        <f>Q404*H404</f>
        <v>0</v>
      </c>
      <c r="S404" s="220">
        <v>0</v>
      </c>
      <c r="T404" s="221">
        <f>S404*H404</f>
        <v>0</v>
      </c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R404" s="222" t="s">
        <v>134</v>
      </c>
      <c r="AT404" s="222" t="s">
        <v>129</v>
      </c>
      <c r="AU404" s="222" t="s">
        <v>86</v>
      </c>
      <c r="AY404" s="17" t="s">
        <v>127</v>
      </c>
      <c r="BE404" s="223">
        <f>IF(N404="základní",J404,0)</f>
        <v>0</v>
      </c>
      <c r="BF404" s="223">
        <f>IF(N404="snížená",J404,0)</f>
        <v>0</v>
      </c>
      <c r="BG404" s="223">
        <f>IF(N404="zákl. přenesená",J404,0)</f>
        <v>0</v>
      </c>
      <c r="BH404" s="223">
        <f>IF(N404="sníž. přenesená",J404,0)</f>
        <v>0</v>
      </c>
      <c r="BI404" s="223">
        <f>IF(N404="nulová",J404,0)</f>
        <v>0</v>
      </c>
      <c r="BJ404" s="17" t="s">
        <v>84</v>
      </c>
      <c r="BK404" s="223">
        <f>ROUND(I404*H404,2)</f>
        <v>0</v>
      </c>
      <c r="BL404" s="17" t="s">
        <v>134</v>
      </c>
      <c r="BM404" s="222" t="s">
        <v>601</v>
      </c>
    </row>
    <row r="405" s="2" customFormat="1">
      <c r="A405" s="38"/>
      <c r="B405" s="39"/>
      <c r="C405" s="40"/>
      <c r="D405" s="224" t="s">
        <v>136</v>
      </c>
      <c r="E405" s="40"/>
      <c r="F405" s="225" t="s">
        <v>602</v>
      </c>
      <c r="G405" s="40"/>
      <c r="H405" s="40"/>
      <c r="I405" s="226"/>
      <c r="J405" s="40"/>
      <c r="K405" s="40"/>
      <c r="L405" s="44"/>
      <c r="M405" s="227"/>
      <c r="N405" s="228"/>
      <c r="O405" s="91"/>
      <c r="P405" s="91"/>
      <c r="Q405" s="91"/>
      <c r="R405" s="91"/>
      <c r="S405" s="91"/>
      <c r="T405" s="92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7" t="s">
        <v>136</v>
      </c>
      <c r="AU405" s="17" t="s">
        <v>86</v>
      </c>
    </row>
    <row r="406" s="2" customFormat="1" ht="21.75" customHeight="1">
      <c r="A406" s="38"/>
      <c r="B406" s="39"/>
      <c r="C406" s="263" t="s">
        <v>603</v>
      </c>
      <c r="D406" s="263" t="s">
        <v>249</v>
      </c>
      <c r="E406" s="264" t="s">
        <v>604</v>
      </c>
      <c r="F406" s="265" t="s">
        <v>605</v>
      </c>
      <c r="G406" s="266" t="s">
        <v>337</v>
      </c>
      <c r="H406" s="267">
        <v>1</v>
      </c>
      <c r="I406" s="268"/>
      <c r="J406" s="269">
        <f>ROUND(I406*H406,2)</f>
        <v>0</v>
      </c>
      <c r="K406" s="265" t="s">
        <v>133</v>
      </c>
      <c r="L406" s="270"/>
      <c r="M406" s="271" t="s">
        <v>1</v>
      </c>
      <c r="N406" s="272" t="s">
        <v>44</v>
      </c>
      <c r="O406" s="91"/>
      <c r="P406" s="220">
        <f>O406*H406</f>
        <v>0</v>
      </c>
      <c r="Q406" s="220">
        <v>0.00034000000000000002</v>
      </c>
      <c r="R406" s="220">
        <f>Q406*H406</f>
        <v>0.00034000000000000002</v>
      </c>
      <c r="S406" s="220">
        <v>0</v>
      </c>
      <c r="T406" s="221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222" t="s">
        <v>183</v>
      </c>
      <c r="AT406" s="222" t="s">
        <v>249</v>
      </c>
      <c r="AU406" s="222" t="s">
        <v>86</v>
      </c>
      <c r="AY406" s="17" t="s">
        <v>127</v>
      </c>
      <c r="BE406" s="223">
        <f>IF(N406="základní",J406,0)</f>
        <v>0</v>
      </c>
      <c r="BF406" s="223">
        <f>IF(N406="snížená",J406,0)</f>
        <v>0</v>
      </c>
      <c r="BG406" s="223">
        <f>IF(N406="zákl. přenesená",J406,0)</f>
        <v>0</v>
      </c>
      <c r="BH406" s="223">
        <f>IF(N406="sníž. přenesená",J406,0)</f>
        <v>0</v>
      </c>
      <c r="BI406" s="223">
        <f>IF(N406="nulová",J406,0)</f>
        <v>0</v>
      </c>
      <c r="BJ406" s="17" t="s">
        <v>84</v>
      </c>
      <c r="BK406" s="223">
        <f>ROUND(I406*H406,2)</f>
        <v>0</v>
      </c>
      <c r="BL406" s="17" t="s">
        <v>134</v>
      </c>
      <c r="BM406" s="222" t="s">
        <v>606</v>
      </c>
    </row>
    <row r="407" s="2" customFormat="1" ht="33" customHeight="1">
      <c r="A407" s="38"/>
      <c r="B407" s="39"/>
      <c r="C407" s="211" t="s">
        <v>607</v>
      </c>
      <c r="D407" s="211" t="s">
        <v>129</v>
      </c>
      <c r="E407" s="212" t="s">
        <v>608</v>
      </c>
      <c r="F407" s="213" t="s">
        <v>609</v>
      </c>
      <c r="G407" s="214" t="s">
        <v>337</v>
      </c>
      <c r="H407" s="215">
        <v>2</v>
      </c>
      <c r="I407" s="216"/>
      <c r="J407" s="217">
        <f>ROUND(I407*H407,2)</f>
        <v>0</v>
      </c>
      <c r="K407" s="213" t="s">
        <v>133</v>
      </c>
      <c r="L407" s="44"/>
      <c r="M407" s="218" t="s">
        <v>1</v>
      </c>
      <c r="N407" s="219" t="s">
        <v>44</v>
      </c>
      <c r="O407" s="91"/>
      <c r="P407" s="220">
        <f>O407*H407</f>
        <v>0</v>
      </c>
      <c r="Q407" s="220">
        <v>0</v>
      </c>
      <c r="R407" s="220">
        <f>Q407*H407</f>
        <v>0</v>
      </c>
      <c r="S407" s="220">
        <v>0</v>
      </c>
      <c r="T407" s="221">
        <f>S407*H407</f>
        <v>0</v>
      </c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R407" s="222" t="s">
        <v>134</v>
      </c>
      <c r="AT407" s="222" t="s">
        <v>129</v>
      </c>
      <c r="AU407" s="222" t="s">
        <v>86</v>
      </c>
      <c r="AY407" s="17" t="s">
        <v>127</v>
      </c>
      <c r="BE407" s="223">
        <f>IF(N407="základní",J407,0)</f>
        <v>0</v>
      </c>
      <c r="BF407" s="223">
        <f>IF(N407="snížená",J407,0)</f>
        <v>0</v>
      </c>
      <c r="BG407" s="223">
        <f>IF(N407="zákl. přenesená",J407,0)</f>
        <v>0</v>
      </c>
      <c r="BH407" s="223">
        <f>IF(N407="sníž. přenesená",J407,0)</f>
        <v>0</v>
      </c>
      <c r="BI407" s="223">
        <f>IF(N407="nulová",J407,0)</f>
        <v>0</v>
      </c>
      <c r="BJ407" s="17" t="s">
        <v>84</v>
      </c>
      <c r="BK407" s="223">
        <f>ROUND(I407*H407,2)</f>
        <v>0</v>
      </c>
      <c r="BL407" s="17" t="s">
        <v>134</v>
      </c>
      <c r="BM407" s="222" t="s">
        <v>610</v>
      </c>
    </row>
    <row r="408" s="2" customFormat="1">
      <c r="A408" s="38"/>
      <c r="B408" s="39"/>
      <c r="C408" s="40"/>
      <c r="D408" s="224" t="s">
        <v>136</v>
      </c>
      <c r="E408" s="40"/>
      <c r="F408" s="225" t="s">
        <v>611</v>
      </c>
      <c r="G408" s="40"/>
      <c r="H408" s="40"/>
      <c r="I408" s="226"/>
      <c r="J408" s="40"/>
      <c r="K408" s="40"/>
      <c r="L408" s="44"/>
      <c r="M408" s="227"/>
      <c r="N408" s="228"/>
      <c r="O408" s="91"/>
      <c r="P408" s="91"/>
      <c r="Q408" s="91"/>
      <c r="R408" s="91"/>
      <c r="S408" s="91"/>
      <c r="T408" s="92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T408" s="17" t="s">
        <v>136</v>
      </c>
      <c r="AU408" s="17" t="s">
        <v>86</v>
      </c>
    </row>
    <row r="409" s="2" customFormat="1" ht="16.5" customHeight="1">
      <c r="A409" s="38"/>
      <c r="B409" s="39"/>
      <c r="C409" s="263" t="s">
        <v>612</v>
      </c>
      <c r="D409" s="263" t="s">
        <v>249</v>
      </c>
      <c r="E409" s="264" t="s">
        <v>613</v>
      </c>
      <c r="F409" s="265" t="s">
        <v>614</v>
      </c>
      <c r="G409" s="266" t="s">
        <v>337</v>
      </c>
      <c r="H409" s="267">
        <v>2</v>
      </c>
      <c r="I409" s="268"/>
      <c r="J409" s="269">
        <f>ROUND(I409*H409,2)</f>
        <v>0</v>
      </c>
      <c r="K409" s="265" t="s">
        <v>133</v>
      </c>
      <c r="L409" s="270"/>
      <c r="M409" s="271" t="s">
        <v>1</v>
      </c>
      <c r="N409" s="272" t="s">
        <v>44</v>
      </c>
      <c r="O409" s="91"/>
      <c r="P409" s="220">
        <f>O409*H409</f>
        <v>0</v>
      </c>
      <c r="Q409" s="220">
        <v>0.00064999999999999997</v>
      </c>
      <c r="R409" s="220">
        <f>Q409*H409</f>
        <v>0.0012999999999999999</v>
      </c>
      <c r="S409" s="220">
        <v>0</v>
      </c>
      <c r="T409" s="221">
        <f>S409*H409</f>
        <v>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R409" s="222" t="s">
        <v>183</v>
      </c>
      <c r="AT409" s="222" t="s">
        <v>249</v>
      </c>
      <c r="AU409" s="222" t="s">
        <v>86</v>
      </c>
      <c r="AY409" s="17" t="s">
        <v>127</v>
      </c>
      <c r="BE409" s="223">
        <f>IF(N409="základní",J409,0)</f>
        <v>0</v>
      </c>
      <c r="BF409" s="223">
        <f>IF(N409="snížená",J409,0)</f>
        <v>0</v>
      </c>
      <c r="BG409" s="223">
        <f>IF(N409="zákl. přenesená",J409,0)</f>
        <v>0</v>
      </c>
      <c r="BH409" s="223">
        <f>IF(N409="sníž. přenesená",J409,0)</f>
        <v>0</v>
      </c>
      <c r="BI409" s="223">
        <f>IF(N409="nulová",J409,0)</f>
        <v>0</v>
      </c>
      <c r="BJ409" s="17" t="s">
        <v>84</v>
      </c>
      <c r="BK409" s="223">
        <f>ROUND(I409*H409,2)</f>
        <v>0</v>
      </c>
      <c r="BL409" s="17" t="s">
        <v>134</v>
      </c>
      <c r="BM409" s="222" t="s">
        <v>615</v>
      </c>
    </row>
    <row r="410" s="2" customFormat="1" ht="33" customHeight="1">
      <c r="A410" s="38"/>
      <c r="B410" s="39"/>
      <c r="C410" s="211" t="s">
        <v>616</v>
      </c>
      <c r="D410" s="211" t="s">
        <v>129</v>
      </c>
      <c r="E410" s="212" t="s">
        <v>617</v>
      </c>
      <c r="F410" s="213" t="s">
        <v>618</v>
      </c>
      <c r="G410" s="214" t="s">
        <v>337</v>
      </c>
      <c r="H410" s="215">
        <v>4</v>
      </c>
      <c r="I410" s="216"/>
      <c r="J410" s="217">
        <f>ROUND(I410*H410,2)</f>
        <v>0</v>
      </c>
      <c r="K410" s="213" t="s">
        <v>133</v>
      </c>
      <c r="L410" s="44"/>
      <c r="M410" s="218" t="s">
        <v>1</v>
      </c>
      <c r="N410" s="219" t="s">
        <v>44</v>
      </c>
      <c r="O410" s="91"/>
      <c r="P410" s="220">
        <f>O410*H410</f>
        <v>0</v>
      </c>
      <c r="Q410" s="220">
        <v>0</v>
      </c>
      <c r="R410" s="220">
        <f>Q410*H410</f>
        <v>0</v>
      </c>
      <c r="S410" s="220">
        <v>0</v>
      </c>
      <c r="T410" s="221">
        <f>S410*H410</f>
        <v>0</v>
      </c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R410" s="222" t="s">
        <v>134</v>
      </c>
      <c r="AT410" s="222" t="s">
        <v>129</v>
      </c>
      <c r="AU410" s="222" t="s">
        <v>86</v>
      </c>
      <c r="AY410" s="17" t="s">
        <v>127</v>
      </c>
      <c r="BE410" s="223">
        <f>IF(N410="základní",J410,0)</f>
        <v>0</v>
      </c>
      <c r="BF410" s="223">
        <f>IF(N410="snížená",J410,0)</f>
        <v>0</v>
      </c>
      <c r="BG410" s="223">
        <f>IF(N410="zákl. přenesená",J410,0)</f>
        <v>0</v>
      </c>
      <c r="BH410" s="223">
        <f>IF(N410="sníž. přenesená",J410,0)</f>
        <v>0</v>
      </c>
      <c r="BI410" s="223">
        <f>IF(N410="nulová",J410,0)</f>
        <v>0</v>
      </c>
      <c r="BJ410" s="17" t="s">
        <v>84</v>
      </c>
      <c r="BK410" s="223">
        <f>ROUND(I410*H410,2)</f>
        <v>0</v>
      </c>
      <c r="BL410" s="17" t="s">
        <v>134</v>
      </c>
      <c r="BM410" s="222" t="s">
        <v>619</v>
      </c>
    </row>
    <row r="411" s="2" customFormat="1">
      <c r="A411" s="38"/>
      <c r="B411" s="39"/>
      <c r="C411" s="40"/>
      <c r="D411" s="224" t="s">
        <v>136</v>
      </c>
      <c r="E411" s="40"/>
      <c r="F411" s="225" t="s">
        <v>620</v>
      </c>
      <c r="G411" s="40"/>
      <c r="H411" s="40"/>
      <c r="I411" s="226"/>
      <c r="J411" s="40"/>
      <c r="K411" s="40"/>
      <c r="L411" s="44"/>
      <c r="M411" s="227"/>
      <c r="N411" s="228"/>
      <c r="O411" s="91"/>
      <c r="P411" s="91"/>
      <c r="Q411" s="91"/>
      <c r="R411" s="91"/>
      <c r="S411" s="91"/>
      <c r="T411" s="92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T411" s="17" t="s">
        <v>136</v>
      </c>
      <c r="AU411" s="17" t="s">
        <v>86</v>
      </c>
    </row>
    <row r="412" s="2" customFormat="1" ht="24.15" customHeight="1">
      <c r="A412" s="38"/>
      <c r="B412" s="39"/>
      <c r="C412" s="263" t="s">
        <v>621</v>
      </c>
      <c r="D412" s="263" t="s">
        <v>249</v>
      </c>
      <c r="E412" s="264" t="s">
        <v>622</v>
      </c>
      <c r="F412" s="265" t="s">
        <v>623</v>
      </c>
      <c r="G412" s="266" t="s">
        <v>337</v>
      </c>
      <c r="H412" s="267">
        <v>3</v>
      </c>
      <c r="I412" s="268"/>
      <c r="J412" s="269">
        <f>ROUND(I412*H412,2)</f>
        <v>0</v>
      </c>
      <c r="K412" s="265" t="s">
        <v>133</v>
      </c>
      <c r="L412" s="270"/>
      <c r="M412" s="271" t="s">
        <v>1</v>
      </c>
      <c r="N412" s="272" t="s">
        <v>44</v>
      </c>
      <c r="O412" s="91"/>
      <c r="P412" s="220">
        <f>O412*H412</f>
        <v>0</v>
      </c>
      <c r="Q412" s="220">
        <v>0.0012800000000000001</v>
      </c>
      <c r="R412" s="220">
        <f>Q412*H412</f>
        <v>0.0038400000000000005</v>
      </c>
      <c r="S412" s="220">
        <v>0</v>
      </c>
      <c r="T412" s="221">
        <f>S412*H412</f>
        <v>0</v>
      </c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R412" s="222" t="s">
        <v>183</v>
      </c>
      <c r="AT412" s="222" t="s">
        <v>249</v>
      </c>
      <c r="AU412" s="222" t="s">
        <v>86</v>
      </c>
      <c r="AY412" s="17" t="s">
        <v>127</v>
      </c>
      <c r="BE412" s="223">
        <f>IF(N412="základní",J412,0)</f>
        <v>0</v>
      </c>
      <c r="BF412" s="223">
        <f>IF(N412="snížená",J412,0)</f>
        <v>0</v>
      </c>
      <c r="BG412" s="223">
        <f>IF(N412="zákl. přenesená",J412,0)</f>
        <v>0</v>
      </c>
      <c r="BH412" s="223">
        <f>IF(N412="sníž. přenesená",J412,0)</f>
        <v>0</v>
      </c>
      <c r="BI412" s="223">
        <f>IF(N412="nulová",J412,0)</f>
        <v>0</v>
      </c>
      <c r="BJ412" s="17" t="s">
        <v>84</v>
      </c>
      <c r="BK412" s="223">
        <f>ROUND(I412*H412,2)</f>
        <v>0</v>
      </c>
      <c r="BL412" s="17" t="s">
        <v>134</v>
      </c>
      <c r="BM412" s="222" t="s">
        <v>624</v>
      </c>
    </row>
    <row r="413" s="2" customFormat="1" ht="24.15" customHeight="1">
      <c r="A413" s="38"/>
      <c r="B413" s="39"/>
      <c r="C413" s="263" t="s">
        <v>625</v>
      </c>
      <c r="D413" s="263" t="s">
        <v>249</v>
      </c>
      <c r="E413" s="264" t="s">
        <v>626</v>
      </c>
      <c r="F413" s="265" t="s">
        <v>627</v>
      </c>
      <c r="G413" s="266" t="s">
        <v>337</v>
      </c>
      <c r="H413" s="267">
        <v>1</v>
      </c>
      <c r="I413" s="268"/>
      <c r="J413" s="269">
        <f>ROUND(I413*H413,2)</f>
        <v>0</v>
      </c>
      <c r="K413" s="265" t="s">
        <v>133</v>
      </c>
      <c r="L413" s="270"/>
      <c r="M413" s="271" t="s">
        <v>1</v>
      </c>
      <c r="N413" s="272" t="s">
        <v>44</v>
      </c>
      <c r="O413" s="91"/>
      <c r="P413" s="220">
        <f>O413*H413</f>
        <v>0</v>
      </c>
      <c r="Q413" s="220">
        <v>0.0015399999999999999</v>
      </c>
      <c r="R413" s="220">
        <f>Q413*H413</f>
        <v>0.0015399999999999999</v>
      </c>
      <c r="S413" s="220">
        <v>0</v>
      </c>
      <c r="T413" s="221">
        <f>S413*H413</f>
        <v>0</v>
      </c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R413" s="222" t="s">
        <v>183</v>
      </c>
      <c r="AT413" s="222" t="s">
        <v>249</v>
      </c>
      <c r="AU413" s="222" t="s">
        <v>86</v>
      </c>
      <c r="AY413" s="17" t="s">
        <v>127</v>
      </c>
      <c r="BE413" s="223">
        <f>IF(N413="základní",J413,0)</f>
        <v>0</v>
      </c>
      <c r="BF413" s="223">
        <f>IF(N413="snížená",J413,0)</f>
        <v>0</v>
      </c>
      <c r="BG413" s="223">
        <f>IF(N413="zákl. přenesená",J413,0)</f>
        <v>0</v>
      </c>
      <c r="BH413" s="223">
        <f>IF(N413="sníž. přenesená",J413,0)</f>
        <v>0</v>
      </c>
      <c r="BI413" s="223">
        <f>IF(N413="nulová",J413,0)</f>
        <v>0</v>
      </c>
      <c r="BJ413" s="17" t="s">
        <v>84</v>
      </c>
      <c r="BK413" s="223">
        <f>ROUND(I413*H413,2)</f>
        <v>0</v>
      </c>
      <c r="BL413" s="17" t="s">
        <v>134</v>
      </c>
      <c r="BM413" s="222" t="s">
        <v>628</v>
      </c>
    </row>
    <row r="414" s="2" customFormat="1" ht="33" customHeight="1">
      <c r="A414" s="38"/>
      <c r="B414" s="39"/>
      <c r="C414" s="211" t="s">
        <v>629</v>
      </c>
      <c r="D414" s="211" t="s">
        <v>129</v>
      </c>
      <c r="E414" s="212" t="s">
        <v>630</v>
      </c>
      <c r="F414" s="213" t="s">
        <v>631</v>
      </c>
      <c r="G414" s="214" t="s">
        <v>337</v>
      </c>
      <c r="H414" s="215">
        <v>2</v>
      </c>
      <c r="I414" s="216"/>
      <c r="J414" s="217">
        <f>ROUND(I414*H414,2)</f>
        <v>0</v>
      </c>
      <c r="K414" s="213" t="s">
        <v>133</v>
      </c>
      <c r="L414" s="44"/>
      <c r="M414" s="218" t="s">
        <v>1</v>
      </c>
      <c r="N414" s="219" t="s">
        <v>44</v>
      </c>
      <c r="O414" s="91"/>
      <c r="P414" s="220">
        <f>O414*H414</f>
        <v>0</v>
      </c>
      <c r="Q414" s="220">
        <v>0</v>
      </c>
      <c r="R414" s="220">
        <f>Q414*H414</f>
        <v>0</v>
      </c>
      <c r="S414" s="220">
        <v>0</v>
      </c>
      <c r="T414" s="221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222" t="s">
        <v>134</v>
      </c>
      <c r="AT414" s="222" t="s">
        <v>129</v>
      </c>
      <c r="AU414" s="222" t="s">
        <v>86</v>
      </c>
      <c r="AY414" s="17" t="s">
        <v>127</v>
      </c>
      <c r="BE414" s="223">
        <f>IF(N414="základní",J414,0)</f>
        <v>0</v>
      </c>
      <c r="BF414" s="223">
        <f>IF(N414="snížená",J414,0)</f>
        <v>0</v>
      </c>
      <c r="BG414" s="223">
        <f>IF(N414="zákl. přenesená",J414,0)</f>
        <v>0</v>
      </c>
      <c r="BH414" s="223">
        <f>IF(N414="sníž. přenesená",J414,0)</f>
        <v>0</v>
      </c>
      <c r="BI414" s="223">
        <f>IF(N414="nulová",J414,0)</f>
        <v>0</v>
      </c>
      <c r="BJ414" s="17" t="s">
        <v>84</v>
      </c>
      <c r="BK414" s="223">
        <f>ROUND(I414*H414,2)</f>
        <v>0</v>
      </c>
      <c r="BL414" s="17" t="s">
        <v>134</v>
      </c>
      <c r="BM414" s="222" t="s">
        <v>632</v>
      </c>
    </row>
    <row r="415" s="2" customFormat="1">
      <c r="A415" s="38"/>
      <c r="B415" s="39"/>
      <c r="C415" s="40"/>
      <c r="D415" s="224" t="s">
        <v>136</v>
      </c>
      <c r="E415" s="40"/>
      <c r="F415" s="225" t="s">
        <v>633</v>
      </c>
      <c r="G415" s="40"/>
      <c r="H415" s="40"/>
      <c r="I415" s="226"/>
      <c r="J415" s="40"/>
      <c r="K415" s="40"/>
      <c r="L415" s="44"/>
      <c r="M415" s="227"/>
      <c r="N415" s="228"/>
      <c r="O415" s="91"/>
      <c r="P415" s="91"/>
      <c r="Q415" s="91"/>
      <c r="R415" s="91"/>
      <c r="S415" s="91"/>
      <c r="T415" s="92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T415" s="17" t="s">
        <v>136</v>
      </c>
      <c r="AU415" s="17" t="s">
        <v>86</v>
      </c>
    </row>
    <row r="416" s="2" customFormat="1" ht="16.5" customHeight="1">
      <c r="A416" s="38"/>
      <c r="B416" s="39"/>
      <c r="C416" s="263" t="s">
        <v>634</v>
      </c>
      <c r="D416" s="263" t="s">
        <v>249</v>
      </c>
      <c r="E416" s="264" t="s">
        <v>635</v>
      </c>
      <c r="F416" s="265" t="s">
        <v>636</v>
      </c>
      <c r="G416" s="266" t="s">
        <v>337</v>
      </c>
      <c r="H416" s="267">
        <v>2</v>
      </c>
      <c r="I416" s="268"/>
      <c r="J416" s="269">
        <f>ROUND(I416*H416,2)</f>
        <v>0</v>
      </c>
      <c r="K416" s="265" t="s">
        <v>133</v>
      </c>
      <c r="L416" s="270"/>
      <c r="M416" s="271" t="s">
        <v>1</v>
      </c>
      <c r="N416" s="272" t="s">
        <v>44</v>
      </c>
      <c r="O416" s="91"/>
      <c r="P416" s="220">
        <f>O416*H416</f>
        <v>0</v>
      </c>
      <c r="Q416" s="220">
        <v>0.00046000000000000001</v>
      </c>
      <c r="R416" s="220">
        <f>Q416*H416</f>
        <v>0.00092000000000000003</v>
      </c>
      <c r="S416" s="220">
        <v>0</v>
      </c>
      <c r="T416" s="221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222" t="s">
        <v>183</v>
      </c>
      <c r="AT416" s="222" t="s">
        <v>249</v>
      </c>
      <c r="AU416" s="222" t="s">
        <v>86</v>
      </c>
      <c r="AY416" s="17" t="s">
        <v>127</v>
      </c>
      <c r="BE416" s="223">
        <f>IF(N416="základní",J416,0)</f>
        <v>0</v>
      </c>
      <c r="BF416" s="223">
        <f>IF(N416="snížená",J416,0)</f>
        <v>0</v>
      </c>
      <c r="BG416" s="223">
        <f>IF(N416="zákl. přenesená",J416,0)</f>
        <v>0</v>
      </c>
      <c r="BH416" s="223">
        <f>IF(N416="sníž. přenesená",J416,0)</f>
        <v>0</v>
      </c>
      <c r="BI416" s="223">
        <f>IF(N416="nulová",J416,0)</f>
        <v>0</v>
      </c>
      <c r="BJ416" s="17" t="s">
        <v>84</v>
      </c>
      <c r="BK416" s="223">
        <f>ROUND(I416*H416,2)</f>
        <v>0</v>
      </c>
      <c r="BL416" s="17" t="s">
        <v>134</v>
      </c>
      <c r="BM416" s="222" t="s">
        <v>637</v>
      </c>
    </row>
    <row r="417" s="2" customFormat="1" ht="24.15" customHeight="1">
      <c r="A417" s="38"/>
      <c r="B417" s="39"/>
      <c r="C417" s="211" t="s">
        <v>638</v>
      </c>
      <c r="D417" s="211" t="s">
        <v>129</v>
      </c>
      <c r="E417" s="212" t="s">
        <v>639</v>
      </c>
      <c r="F417" s="213" t="s">
        <v>640</v>
      </c>
      <c r="G417" s="214" t="s">
        <v>193</v>
      </c>
      <c r="H417" s="215">
        <v>1.1000000000000001</v>
      </c>
      <c r="I417" s="216"/>
      <c r="J417" s="217">
        <f>ROUND(I417*H417,2)</f>
        <v>0</v>
      </c>
      <c r="K417" s="213" t="s">
        <v>133</v>
      </c>
      <c r="L417" s="44"/>
      <c r="M417" s="218" t="s">
        <v>1</v>
      </c>
      <c r="N417" s="219" t="s">
        <v>44</v>
      </c>
      <c r="O417" s="91"/>
      <c r="P417" s="220">
        <f>O417*H417</f>
        <v>0</v>
      </c>
      <c r="Q417" s="220">
        <v>0</v>
      </c>
      <c r="R417" s="220">
        <f>Q417*H417</f>
        <v>0</v>
      </c>
      <c r="S417" s="220">
        <v>1.76</v>
      </c>
      <c r="T417" s="221">
        <f>S417*H417</f>
        <v>1.9360000000000002</v>
      </c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R417" s="222" t="s">
        <v>134</v>
      </c>
      <c r="AT417" s="222" t="s">
        <v>129</v>
      </c>
      <c r="AU417" s="222" t="s">
        <v>86</v>
      </c>
      <c r="AY417" s="17" t="s">
        <v>127</v>
      </c>
      <c r="BE417" s="223">
        <f>IF(N417="základní",J417,0)</f>
        <v>0</v>
      </c>
      <c r="BF417" s="223">
        <f>IF(N417="snížená",J417,0)</f>
        <v>0</v>
      </c>
      <c r="BG417" s="223">
        <f>IF(N417="zákl. přenesená",J417,0)</f>
        <v>0</v>
      </c>
      <c r="BH417" s="223">
        <f>IF(N417="sníž. přenesená",J417,0)</f>
        <v>0</v>
      </c>
      <c r="BI417" s="223">
        <f>IF(N417="nulová",J417,0)</f>
        <v>0</v>
      </c>
      <c r="BJ417" s="17" t="s">
        <v>84</v>
      </c>
      <c r="BK417" s="223">
        <f>ROUND(I417*H417,2)</f>
        <v>0</v>
      </c>
      <c r="BL417" s="17" t="s">
        <v>134</v>
      </c>
      <c r="BM417" s="222" t="s">
        <v>641</v>
      </c>
    </row>
    <row r="418" s="2" customFormat="1">
      <c r="A418" s="38"/>
      <c r="B418" s="39"/>
      <c r="C418" s="40"/>
      <c r="D418" s="224" t="s">
        <v>136</v>
      </c>
      <c r="E418" s="40"/>
      <c r="F418" s="225" t="s">
        <v>642</v>
      </c>
      <c r="G418" s="40"/>
      <c r="H418" s="40"/>
      <c r="I418" s="226"/>
      <c r="J418" s="40"/>
      <c r="K418" s="40"/>
      <c r="L418" s="44"/>
      <c r="M418" s="227"/>
      <c r="N418" s="228"/>
      <c r="O418" s="91"/>
      <c r="P418" s="91"/>
      <c r="Q418" s="91"/>
      <c r="R418" s="91"/>
      <c r="S418" s="91"/>
      <c r="T418" s="92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T418" s="17" t="s">
        <v>136</v>
      </c>
      <c r="AU418" s="17" t="s">
        <v>86</v>
      </c>
    </row>
    <row r="419" s="13" customFormat="1">
      <c r="A419" s="13"/>
      <c r="B419" s="229"/>
      <c r="C419" s="230"/>
      <c r="D419" s="231" t="s">
        <v>138</v>
      </c>
      <c r="E419" s="232" t="s">
        <v>1</v>
      </c>
      <c r="F419" s="233" t="s">
        <v>247</v>
      </c>
      <c r="G419" s="230"/>
      <c r="H419" s="234">
        <v>1.1000000000000001</v>
      </c>
      <c r="I419" s="235"/>
      <c r="J419" s="230"/>
      <c r="K419" s="230"/>
      <c r="L419" s="236"/>
      <c r="M419" s="237"/>
      <c r="N419" s="238"/>
      <c r="O419" s="238"/>
      <c r="P419" s="238"/>
      <c r="Q419" s="238"/>
      <c r="R419" s="238"/>
      <c r="S419" s="238"/>
      <c r="T419" s="239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40" t="s">
        <v>138</v>
      </c>
      <c r="AU419" s="240" t="s">
        <v>86</v>
      </c>
      <c r="AV419" s="13" t="s">
        <v>86</v>
      </c>
      <c r="AW419" s="13" t="s">
        <v>36</v>
      </c>
      <c r="AX419" s="13" t="s">
        <v>84</v>
      </c>
      <c r="AY419" s="240" t="s">
        <v>127</v>
      </c>
    </row>
    <row r="420" s="2" customFormat="1" ht="16.5" customHeight="1">
      <c r="A420" s="38"/>
      <c r="B420" s="39"/>
      <c r="C420" s="211" t="s">
        <v>643</v>
      </c>
      <c r="D420" s="211" t="s">
        <v>129</v>
      </c>
      <c r="E420" s="212" t="s">
        <v>644</v>
      </c>
      <c r="F420" s="213" t="s">
        <v>645</v>
      </c>
      <c r="G420" s="214" t="s">
        <v>646</v>
      </c>
      <c r="H420" s="215">
        <v>1</v>
      </c>
      <c r="I420" s="216"/>
      <c r="J420" s="217">
        <f>ROUND(I420*H420,2)</f>
        <v>0</v>
      </c>
      <c r="K420" s="213" t="s">
        <v>1</v>
      </c>
      <c r="L420" s="44"/>
      <c r="M420" s="218" t="s">
        <v>1</v>
      </c>
      <c r="N420" s="219" t="s">
        <v>44</v>
      </c>
      <c r="O420" s="91"/>
      <c r="P420" s="220">
        <f>O420*H420</f>
        <v>0</v>
      </c>
      <c r="Q420" s="220">
        <v>0</v>
      </c>
      <c r="R420" s="220">
        <f>Q420*H420</f>
        <v>0</v>
      </c>
      <c r="S420" s="220">
        <v>0</v>
      </c>
      <c r="T420" s="221">
        <f>S420*H420</f>
        <v>0</v>
      </c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R420" s="222" t="s">
        <v>134</v>
      </c>
      <c r="AT420" s="222" t="s">
        <v>129</v>
      </c>
      <c r="AU420" s="222" t="s">
        <v>86</v>
      </c>
      <c r="AY420" s="17" t="s">
        <v>127</v>
      </c>
      <c r="BE420" s="223">
        <f>IF(N420="základní",J420,0)</f>
        <v>0</v>
      </c>
      <c r="BF420" s="223">
        <f>IF(N420="snížená",J420,0)</f>
        <v>0</v>
      </c>
      <c r="BG420" s="223">
        <f>IF(N420="zákl. přenesená",J420,0)</f>
        <v>0</v>
      </c>
      <c r="BH420" s="223">
        <f>IF(N420="sníž. přenesená",J420,0)</f>
        <v>0</v>
      </c>
      <c r="BI420" s="223">
        <f>IF(N420="nulová",J420,0)</f>
        <v>0</v>
      </c>
      <c r="BJ420" s="17" t="s">
        <v>84</v>
      </c>
      <c r="BK420" s="223">
        <f>ROUND(I420*H420,2)</f>
        <v>0</v>
      </c>
      <c r="BL420" s="17" t="s">
        <v>134</v>
      </c>
      <c r="BM420" s="222" t="s">
        <v>647</v>
      </c>
    </row>
    <row r="421" s="2" customFormat="1" ht="24.15" customHeight="1">
      <c r="A421" s="38"/>
      <c r="B421" s="39"/>
      <c r="C421" s="211" t="s">
        <v>648</v>
      </c>
      <c r="D421" s="211" t="s">
        <v>129</v>
      </c>
      <c r="E421" s="212" t="s">
        <v>649</v>
      </c>
      <c r="F421" s="213" t="s">
        <v>650</v>
      </c>
      <c r="G421" s="214" t="s">
        <v>337</v>
      </c>
      <c r="H421" s="215">
        <v>5</v>
      </c>
      <c r="I421" s="216"/>
      <c r="J421" s="217">
        <f>ROUND(I421*H421,2)</f>
        <v>0</v>
      </c>
      <c r="K421" s="213" t="s">
        <v>133</v>
      </c>
      <c r="L421" s="44"/>
      <c r="M421" s="218" t="s">
        <v>1</v>
      </c>
      <c r="N421" s="219" t="s">
        <v>44</v>
      </c>
      <c r="O421" s="91"/>
      <c r="P421" s="220">
        <f>O421*H421</f>
        <v>0</v>
      </c>
      <c r="Q421" s="220">
        <v>0</v>
      </c>
      <c r="R421" s="220">
        <f>Q421*H421</f>
        <v>0</v>
      </c>
      <c r="S421" s="220">
        <v>0.10000000000000001</v>
      </c>
      <c r="T421" s="221">
        <f>S421*H421</f>
        <v>0.5</v>
      </c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R421" s="222" t="s">
        <v>134</v>
      </c>
      <c r="AT421" s="222" t="s">
        <v>129</v>
      </c>
      <c r="AU421" s="222" t="s">
        <v>86</v>
      </c>
      <c r="AY421" s="17" t="s">
        <v>127</v>
      </c>
      <c r="BE421" s="223">
        <f>IF(N421="základní",J421,0)</f>
        <v>0</v>
      </c>
      <c r="BF421" s="223">
        <f>IF(N421="snížená",J421,0)</f>
        <v>0</v>
      </c>
      <c r="BG421" s="223">
        <f>IF(N421="zákl. přenesená",J421,0)</f>
        <v>0</v>
      </c>
      <c r="BH421" s="223">
        <f>IF(N421="sníž. přenesená",J421,0)</f>
        <v>0</v>
      </c>
      <c r="BI421" s="223">
        <f>IF(N421="nulová",J421,0)</f>
        <v>0</v>
      </c>
      <c r="BJ421" s="17" t="s">
        <v>84</v>
      </c>
      <c r="BK421" s="223">
        <f>ROUND(I421*H421,2)</f>
        <v>0</v>
      </c>
      <c r="BL421" s="17" t="s">
        <v>134</v>
      </c>
      <c r="BM421" s="222" t="s">
        <v>651</v>
      </c>
    </row>
    <row r="422" s="2" customFormat="1">
      <c r="A422" s="38"/>
      <c r="B422" s="39"/>
      <c r="C422" s="40"/>
      <c r="D422" s="224" t="s">
        <v>136</v>
      </c>
      <c r="E422" s="40"/>
      <c r="F422" s="225" t="s">
        <v>652</v>
      </c>
      <c r="G422" s="40"/>
      <c r="H422" s="40"/>
      <c r="I422" s="226"/>
      <c r="J422" s="40"/>
      <c r="K422" s="40"/>
      <c r="L422" s="44"/>
      <c r="M422" s="227"/>
      <c r="N422" s="228"/>
      <c r="O422" s="91"/>
      <c r="P422" s="91"/>
      <c r="Q422" s="91"/>
      <c r="R422" s="91"/>
      <c r="S422" s="91"/>
      <c r="T422" s="92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T422" s="17" t="s">
        <v>136</v>
      </c>
      <c r="AU422" s="17" t="s">
        <v>86</v>
      </c>
    </row>
    <row r="423" s="13" customFormat="1">
      <c r="A423" s="13"/>
      <c r="B423" s="229"/>
      <c r="C423" s="230"/>
      <c r="D423" s="231" t="s">
        <v>138</v>
      </c>
      <c r="E423" s="232" t="s">
        <v>1</v>
      </c>
      <c r="F423" s="233" t="s">
        <v>653</v>
      </c>
      <c r="G423" s="230"/>
      <c r="H423" s="234">
        <v>5</v>
      </c>
      <c r="I423" s="235"/>
      <c r="J423" s="230"/>
      <c r="K423" s="230"/>
      <c r="L423" s="236"/>
      <c r="M423" s="237"/>
      <c r="N423" s="238"/>
      <c r="O423" s="238"/>
      <c r="P423" s="238"/>
      <c r="Q423" s="238"/>
      <c r="R423" s="238"/>
      <c r="S423" s="238"/>
      <c r="T423" s="239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40" t="s">
        <v>138</v>
      </c>
      <c r="AU423" s="240" t="s">
        <v>86</v>
      </c>
      <c r="AV423" s="13" t="s">
        <v>86</v>
      </c>
      <c r="AW423" s="13" t="s">
        <v>36</v>
      </c>
      <c r="AX423" s="13" t="s">
        <v>84</v>
      </c>
      <c r="AY423" s="240" t="s">
        <v>127</v>
      </c>
    </row>
    <row r="424" s="2" customFormat="1" ht="37.8" customHeight="1">
      <c r="A424" s="38"/>
      <c r="B424" s="39"/>
      <c r="C424" s="211" t="s">
        <v>654</v>
      </c>
      <c r="D424" s="211" t="s">
        <v>129</v>
      </c>
      <c r="E424" s="212" t="s">
        <v>655</v>
      </c>
      <c r="F424" s="213" t="s">
        <v>656</v>
      </c>
      <c r="G424" s="214" t="s">
        <v>337</v>
      </c>
      <c r="H424" s="215">
        <v>4</v>
      </c>
      <c r="I424" s="216"/>
      <c r="J424" s="217">
        <f>ROUND(I424*H424,2)</f>
        <v>0</v>
      </c>
      <c r="K424" s="213" t="s">
        <v>133</v>
      </c>
      <c r="L424" s="44"/>
      <c r="M424" s="218" t="s">
        <v>1</v>
      </c>
      <c r="N424" s="219" t="s">
        <v>44</v>
      </c>
      <c r="O424" s="91"/>
      <c r="P424" s="220">
        <f>O424*H424</f>
        <v>0</v>
      </c>
      <c r="Q424" s="220">
        <v>0.52254</v>
      </c>
      <c r="R424" s="220">
        <f>Q424*H424</f>
        <v>2.09016</v>
      </c>
      <c r="S424" s="220">
        <v>0.5</v>
      </c>
      <c r="T424" s="221">
        <f>S424*H424</f>
        <v>2</v>
      </c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R424" s="222" t="s">
        <v>134</v>
      </c>
      <c r="AT424" s="222" t="s">
        <v>129</v>
      </c>
      <c r="AU424" s="222" t="s">
        <v>86</v>
      </c>
      <c r="AY424" s="17" t="s">
        <v>127</v>
      </c>
      <c r="BE424" s="223">
        <f>IF(N424="základní",J424,0)</f>
        <v>0</v>
      </c>
      <c r="BF424" s="223">
        <f>IF(N424="snížená",J424,0)</f>
        <v>0</v>
      </c>
      <c r="BG424" s="223">
        <f>IF(N424="zákl. přenesená",J424,0)</f>
        <v>0</v>
      </c>
      <c r="BH424" s="223">
        <f>IF(N424="sníž. přenesená",J424,0)</f>
        <v>0</v>
      </c>
      <c r="BI424" s="223">
        <f>IF(N424="nulová",J424,0)</f>
        <v>0</v>
      </c>
      <c r="BJ424" s="17" t="s">
        <v>84</v>
      </c>
      <c r="BK424" s="223">
        <f>ROUND(I424*H424,2)</f>
        <v>0</v>
      </c>
      <c r="BL424" s="17" t="s">
        <v>134</v>
      </c>
      <c r="BM424" s="222" t="s">
        <v>657</v>
      </c>
    </row>
    <row r="425" s="2" customFormat="1">
      <c r="A425" s="38"/>
      <c r="B425" s="39"/>
      <c r="C425" s="40"/>
      <c r="D425" s="224" t="s">
        <v>136</v>
      </c>
      <c r="E425" s="40"/>
      <c r="F425" s="225" t="s">
        <v>658</v>
      </c>
      <c r="G425" s="40"/>
      <c r="H425" s="40"/>
      <c r="I425" s="226"/>
      <c r="J425" s="40"/>
      <c r="K425" s="40"/>
      <c r="L425" s="44"/>
      <c r="M425" s="227"/>
      <c r="N425" s="228"/>
      <c r="O425" s="91"/>
      <c r="P425" s="91"/>
      <c r="Q425" s="91"/>
      <c r="R425" s="91"/>
      <c r="S425" s="91"/>
      <c r="T425" s="92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T425" s="17" t="s">
        <v>136</v>
      </c>
      <c r="AU425" s="17" t="s">
        <v>86</v>
      </c>
    </row>
    <row r="426" s="2" customFormat="1" ht="37.8" customHeight="1">
      <c r="A426" s="38"/>
      <c r="B426" s="39"/>
      <c r="C426" s="263" t="s">
        <v>659</v>
      </c>
      <c r="D426" s="263" t="s">
        <v>249</v>
      </c>
      <c r="E426" s="264" t="s">
        <v>660</v>
      </c>
      <c r="F426" s="265" t="s">
        <v>661</v>
      </c>
      <c r="G426" s="266" t="s">
        <v>337</v>
      </c>
      <c r="H426" s="267">
        <v>1</v>
      </c>
      <c r="I426" s="268"/>
      <c r="J426" s="269">
        <f>ROUND(I426*H426,2)</f>
        <v>0</v>
      </c>
      <c r="K426" s="265" t="s">
        <v>133</v>
      </c>
      <c r="L426" s="270"/>
      <c r="M426" s="271" t="s">
        <v>1</v>
      </c>
      <c r="N426" s="272" t="s">
        <v>44</v>
      </c>
      <c r="O426" s="91"/>
      <c r="P426" s="220">
        <f>O426*H426</f>
        <v>0</v>
      </c>
      <c r="Q426" s="220">
        <v>0.035000000000000003</v>
      </c>
      <c r="R426" s="220">
        <f>Q426*H426</f>
        <v>0.035000000000000003</v>
      </c>
      <c r="S426" s="220">
        <v>0</v>
      </c>
      <c r="T426" s="221">
        <f>S426*H426</f>
        <v>0</v>
      </c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R426" s="222" t="s">
        <v>183</v>
      </c>
      <c r="AT426" s="222" t="s">
        <v>249</v>
      </c>
      <c r="AU426" s="222" t="s">
        <v>86</v>
      </c>
      <c r="AY426" s="17" t="s">
        <v>127</v>
      </c>
      <c r="BE426" s="223">
        <f>IF(N426="základní",J426,0)</f>
        <v>0</v>
      </c>
      <c r="BF426" s="223">
        <f>IF(N426="snížená",J426,0)</f>
        <v>0</v>
      </c>
      <c r="BG426" s="223">
        <f>IF(N426="zákl. přenesená",J426,0)</f>
        <v>0</v>
      </c>
      <c r="BH426" s="223">
        <f>IF(N426="sníž. přenesená",J426,0)</f>
        <v>0</v>
      </c>
      <c r="BI426" s="223">
        <f>IF(N426="nulová",J426,0)</f>
        <v>0</v>
      </c>
      <c r="BJ426" s="17" t="s">
        <v>84</v>
      </c>
      <c r="BK426" s="223">
        <f>ROUND(I426*H426,2)</f>
        <v>0</v>
      </c>
      <c r="BL426" s="17" t="s">
        <v>134</v>
      </c>
      <c r="BM426" s="222" t="s">
        <v>662</v>
      </c>
    </row>
    <row r="427" s="2" customFormat="1" ht="24.15" customHeight="1">
      <c r="A427" s="38"/>
      <c r="B427" s="39"/>
      <c r="C427" s="263" t="s">
        <v>663</v>
      </c>
      <c r="D427" s="263" t="s">
        <v>249</v>
      </c>
      <c r="E427" s="264" t="s">
        <v>664</v>
      </c>
      <c r="F427" s="265" t="s">
        <v>665</v>
      </c>
      <c r="G427" s="266" t="s">
        <v>337</v>
      </c>
      <c r="H427" s="267">
        <v>3</v>
      </c>
      <c r="I427" s="268"/>
      <c r="J427" s="269">
        <f>ROUND(I427*H427,2)</f>
        <v>0</v>
      </c>
      <c r="K427" s="265" t="s">
        <v>133</v>
      </c>
      <c r="L427" s="270"/>
      <c r="M427" s="271" t="s">
        <v>1</v>
      </c>
      <c r="N427" s="272" t="s">
        <v>44</v>
      </c>
      <c r="O427" s="91"/>
      <c r="P427" s="220">
        <f>O427*H427</f>
        <v>0</v>
      </c>
      <c r="Q427" s="220">
        <v>0.045999999999999999</v>
      </c>
      <c r="R427" s="220">
        <f>Q427*H427</f>
        <v>0.13800000000000001</v>
      </c>
      <c r="S427" s="220">
        <v>0</v>
      </c>
      <c r="T427" s="221">
        <f>S427*H427</f>
        <v>0</v>
      </c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R427" s="222" t="s">
        <v>183</v>
      </c>
      <c r="AT427" s="222" t="s">
        <v>249</v>
      </c>
      <c r="AU427" s="222" t="s">
        <v>86</v>
      </c>
      <c r="AY427" s="17" t="s">
        <v>127</v>
      </c>
      <c r="BE427" s="223">
        <f>IF(N427="základní",J427,0)</f>
        <v>0</v>
      </c>
      <c r="BF427" s="223">
        <f>IF(N427="snížená",J427,0)</f>
        <v>0</v>
      </c>
      <c r="BG427" s="223">
        <f>IF(N427="zákl. přenesená",J427,0)</f>
        <v>0</v>
      </c>
      <c r="BH427" s="223">
        <f>IF(N427="sníž. přenesená",J427,0)</f>
        <v>0</v>
      </c>
      <c r="BI427" s="223">
        <f>IF(N427="nulová",J427,0)</f>
        <v>0</v>
      </c>
      <c r="BJ427" s="17" t="s">
        <v>84</v>
      </c>
      <c r="BK427" s="223">
        <f>ROUND(I427*H427,2)</f>
        <v>0</v>
      </c>
      <c r="BL427" s="17" t="s">
        <v>134</v>
      </c>
      <c r="BM427" s="222" t="s">
        <v>666</v>
      </c>
    </row>
    <row r="428" s="2" customFormat="1" ht="21.75" customHeight="1">
      <c r="A428" s="38"/>
      <c r="B428" s="39"/>
      <c r="C428" s="263" t="s">
        <v>667</v>
      </c>
      <c r="D428" s="263" t="s">
        <v>249</v>
      </c>
      <c r="E428" s="264" t="s">
        <v>668</v>
      </c>
      <c r="F428" s="265" t="s">
        <v>669</v>
      </c>
      <c r="G428" s="266" t="s">
        <v>337</v>
      </c>
      <c r="H428" s="267">
        <v>3</v>
      </c>
      <c r="I428" s="268"/>
      <c r="J428" s="269">
        <f>ROUND(I428*H428,2)</f>
        <v>0</v>
      </c>
      <c r="K428" s="265" t="s">
        <v>133</v>
      </c>
      <c r="L428" s="270"/>
      <c r="M428" s="271" t="s">
        <v>1</v>
      </c>
      <c r="N428" s="272" t="s">
        <v>44</v>
      </c>
      <c r="O428" s="91"/>
      <c r="P428" s="220">
        <f>O428*H428</f>
        <v>0</v>
      </c>
      <c r="Q428" s="220">
        <v>0.033000000000000002</v>
      </c>
      <c r="R428" s="220">
        <f>Q428*H428</f>
        <v>0.099000000000000005</v>
      </c>
      <c r="S428" s="220">
        <v>0</v>
      </c>
      <c r="T428" s="221">
        <f>S428*H428</f>
        <v>0</v>
      </c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R428" s="222" t="s">
        <v>183</v>
      </c>
      <c r="AT428" s="222" t="s">
        <v>249</v>
      </c>
      <c r="AU428" s="222" t="s">
        <v>86</v>
      </c>
      <c r="AY428" s="17" t="s">
        <v>127</v>
      </c>
      <c r="BE428" s="223">
        <f>IF(N428="základní",J428,0)</f>
        <v>0</v>
      </c>
      <c r="BF428" s="223">
        <f>IF(N428="snížená",J428,0)</f>
        <v>0</v>
      </c>
      <c r="BG428" s="223">
        <f>IF(N428="zákl. přenesená",J428,0)</f>
        <v>0</v>
      </c>
      <c r="BH428" s="223">
        <f>IF(N428="sníž. přenesená",J428,0)</f>
        <v>0</v>
      </c>
      <c r="BI428" s="223">
        <f>IF(N428="nulová",J428,0)</f>
        <v>0</v>
      </c>
      <c r="BJ428" s="17" t="s">
        <v>84</v>
      </c>
      <c r="BK428" s="223">
        <f>ROUND(I428*H428,2)</f>
        <v>0</v>
      </c>
      <c r="BL428" s="17" t="s">
        <v>134</v>
      </c>
      <c r="BM428" s="222" t="s">
        <v>670</v>
      </c>
    </row>
    <row r="429" s="12" customFormat="1" ht="22.8" customHeight="1">
      <c r="A429" s="12"/>
      <c r="B429" s="195"/>
      <c r="C429" s="196"/>
      <c r="D429" s="197" t="s">
        <v>78</v>
      </c>
      <c r="E429" s="209" t="s">
        <v>190</v>
      </c>
      <c r="F429" s="209" t="s">
        <v>671</v>
      </c>
      <c r="G429" s="196"/>
      <c r="H429" s="196"/>
      <c r="I429" s="199"/>
      <c r="J429" s="210">
        <f>BK429</f>
        <v>0</v>
      </c>
      <c r="K429" s="196"/>
      <c r="L429" s="201"/>
      <c r="M429" s="202"/>
      <c r="N429" s="203"/>
      <c r="O429" s="203"/>
      <c r="P429" s="204">
        <f>SUM(P430:P536)</f>
        <v>0</v>
      </c>
      <c r="Q429" s="203"/>
      <c r="R429" s="204">
        <f>SUM(R430:R536)</f>
        <v>81.758307560000006</v>
      </c>
      <c r="S429" s="203"/>
      <c r="T429" s="205">
        <f>SUM(T430:T536)</f>
        <v>149.65285</v>
      </c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R429" s="206" t="s">
        <v>84</v>
      </c>
      <c r="AT429" s="207" t="s">
        <v>78</v>
      </c>
      <c r="AU429" s="207" t="s">
        <v>84</v>
      </c>
      <c r="AY429" s="206" t="s">
        <v>127</v>
      </c>
      <c r="BK429" s="208">
        <f>SUM(BK430:BK536)</f>
        <v>0</v>
      </c>
    </row>
    <row r="430" s="2" customFormat="1" ht="33" customHeight="1">
      <c r="A430" s="38"/>
      <c r="B430" s="39"/>
      <c r="C430" s="211" t="s">
        <v>672</v>
      </c>
      <c r="D430" s="211" t="s">
        <v>129</v>
      </c>
      <c r="E430" s="212" t="s">
        <v>673</v>
      </c>
      <c r="F430" s="213" t="s">
        <v>674</v>
      </c>
      <c r="G430" s="214" t="s">
        <v>176</v>
      </c>
      <c r="H430" s="215">
        <v>323.41500000000002</v>
      </c>
      <c r="I430" s="216"/>
      <c r="J430" s="217">
        <f>ROUND(I430*H430,2)</f>
        <v>0</v>
      </c>
      <c r="K430" s="213" t="s">
        <v>133</v>
      </c>
      <c r="L430" s="44"/>
      <c r="M430" s="218" t="s">
        <v>1</v>
      </c>
      <c r="N430" s="219" t="s">
        <v>44</v>
      </c>
      <c r="O430" s="91"/>
      <c r="P430" s="220">
        <f>O430*H430</f>
        <v>0</v>
      </c>
      <c r="Q430" s="220">
        <v>0.16850000000000001</v>
      </c>
      <c r="R430" s="220">
        <f>Q430*H430</f>
        <v>54.495427500000005</v>
      </c>
      <c r="S430" s="220">
        <v>0</v>
      </c>
      <c r="T430" s="221">
        <f>S430*H430</f>
        <v>0</v>
      </c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R430" s="222" t="s">
        <v>134</v>
      </c>
      <c r="AT430" s="222" t="s">
        <v>129</v>
      </c>
      <c r="AU430" s="222" t="s">
        <v>86</v>
      </c>
      <c r="AY430" s="17" t="s">
        <v>127</v>
      </c>
      <c r="BE430" s="223">
        <f>IF(N430="základní",J430,0)</f>
        <v>0</v>
      </c>
      <c r="BF430" s="223">
        <f>IF(N430="snížená",J430,0)</f>
        <v>0</v>
      </c>
      <c r="BG430" s="223">
        <f>IF(N430="zákl. přenesená",J430,0)</f>
        <v>0</v>
      </c>
      <c r="BH430" s="223">
        <f>IF(N430="sníž. přenesená",J430,0)</f>
        <v>0</v>
      </c>
      <c r="BI430" s="223">
        <f>IF(N430="nulová",J430,0)</f>
        <v>0</v>
      </c>
      <c r="BJ430" s="17" t="s">
        <v>84</v>
      </c>
      <c r="BK430" s="223">
        <f>ROUND(I430*H430,2)</f>
        <v>0</v>
      </c>
      <c r="BL430" s="17" t="s">
        <v>134</v>
      </c>
      <c r="BM430" s="222" t="s">
        <v>675</v>
      </c>
    </row>
    <row r="431" s="2" customFormat="1">
      <c r="A431" s="38"/>
      <c r="B431" s="39"/>
      <c r="C431" s="40"/>
      <c r="D431" s="224" t="s">
        <v>136</v>
      </c>
      <c r="E431" s="40"/>
      <c r="F431" s="225" t="s">
        <v>676</v>
      </c>
      <c r="G431" s="40"/>
      <c r="H431" s="40"/>
      <c r="I431" s="226"/>
      <c r="J431" s="40"/>
      <c r="K431" s="40"/>
      <c r="L431" s="44"/>
      <c r="M431" s="227"/>
      <c r="N431" s="228"/>
      <c r="O431" s="91"/>
      <c r="P431" s="91"/>
      <c r="Q431" s="91"/>
      <c r="R431" s="91"/>
      <c r="S431" s="91"/>
      <c r="T431" s="92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T431" s="17" t="s">
        <v>136</v>
      </c>
      <c r="AU431" s="17" t="s">
        <v>86</v>
      </c>
    </row>
    <row r="432" s="13" customFormat="1">
      <c r="A432" s="13"/>
      <c r="B432" s="229"/>
      <c r="C432" s="230"/>
      <c r="D432" s="231" t="s">
        <v>138</v>
      </c>
      <c r="E432" s="232" t="s">
        <v>1</v>
      </c>
      <c r="F432" s="233" t="s">
        <v>677</v>
      </c>
      <c r="G432" s="230"/>
      <c r="H432" s="234">
        <v>65.900000000000006</v>
      </c>
      <c r="I432" s="235"/>
      <c r="J432" s="230"/>
      <c r="K432" s="230"/>
      <c r="L432" s="236"/>
      <c r="M432" s="237"/>
      <c r="N432" s="238"/>
      <c r="O432" s="238"/>
      <c r="P432" s="238"/>
      <c r="Q432" s="238"/>
      <c r="R432" s="238"/>
      <c r="S432" s="238"/>
      <c r="T432" s="239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40" t="s">
        <v>138</v>
      </c>
      <c r="AU432" s="240" t="s">
        <v>86</v>
      </c>
      <c r="AV432" s="13" t="s">
        <v>86</v>
      </c>
      <c r="AW432" s="13" t="s">
        <v>36</v>
      </c>
      <c r="AX432" s="13" t="s">
        <v>79</v>
      </c>
      <c r="AY432" s="240" t="s">
        <v>127</v>
      </c>
    </row>
    <row r="433" s="13" customFormat="1">
      <c r="A433" s="13"/>
      <c r="B433" s="229"/>
      <c r="C433" s="230"/>
      <c r="D433" s="231" t="s">
        <v>138</v>
      </c>
      <c r="E433" s="232" t="s">
        <v>1</v>
      </c>
      <c r="F433" s="233" t="s">
        <v>678</v>
      </c>
      <c r="G433" s="230"/>
      <c r="H433" s="234">
        <v>28.25</v>
      </c>
      <c r="I433" s="235"/>
      <c r="J433" s="230"/>
      <c r="K433" s="230"/>
      <c r="L433" s="236"/>
      <c r="M433" s="237"/>
      <c r="N433" s="238"/>
      <c r="O433" s="238"/>
      <c r="P433" s="238"/>
      <c r="Q433" s="238"/>
      <c r="R433" s="238"/>
      <c r="S433" s="238"/>
      <c r="T433" s="239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40" t="s">
        <v>138</v>
      </c>
      <c r="AU433" s="240" t="s">
        <v>86</v>
      </c>
      <c r="AV433" s="13" t="s">
        <v>86</v>
      </c>
      <c r="AW433" s="13" t="s">
        <v>36</v>
      </c>
      <c r="AX433" s="13" t="s">
        <v>79</v>
      </c>
      <c r="AY433" s="240" t="s">
        <v>127</v>
      </c>
    </row>
    <row r="434" s="13" customFormat="1">
      <c r="A434" s="13"/>
      <c r="B434" s="229"/>
      <c r="C434" s="230"/>
      <c r="D434" s="231" t="s">
        <v>138</v>
      </c>
      <c r="E434" s="232" t="s">
        <v>1</v>
      </c>
      <c r="F434" s="233" t="s">
        <v>679</v>
      </c>
      <c r="G434" s="230"/>
      <c r="H434" s="234">
        <v>37.875</v>
      </c>
      <c r="I434" s="235"/>
      <c r="J434" s="230"/>
      <c r="K434" s="230"/>
      <c r="L434" s="236"/>
      <c r="M434" s="237"/>
      <c r="N434" s="238"/>
      <c r="O434" s="238"/>
      <c r="P434" s="238"/>
      <c r="Q434" s="238"/>
      <c r="R434" s="238"/>
      <c r="S434" s="238"/>
      <c r="T434" s="239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40" t="s">
        <v>138</v>
      </c>
      <c r="AU434" s="240" t="s">
        <v>86</v>
      </c>
      <c r="AV434" s="13" t="s">
        <v>86</v>
      </c>
      <c r="AW434" s="13" t="s">
        <v>36</v>
      </c>
      <c r="AX434" s="13" t="s">
        <v>79</v>
      </c>
      <c r="AY434" s="240" t="s">
        <v>127</v>
      </c>
    </row>
    <row r="435" s="13" customFormat="1">
      <c r="A435" s="13"/>
      <c r="B435" s="229"/>
      <c r="C435" s="230"/>
      <c r="D435" s="231" t="s">
        <v>138</v>
      </c>
      <c r="E435" s="232" t="s">
        <v>1</v>
      </c>
      <c r="F435" s="233" t="s">
        <v>680</v>
      </c>
      <c r="G435" s="230"/>
      <c r="H435" s="234">
        <v>136.72999999999999</v>
      </c>
      <c r="I435" s="235"/>
      <c r="J435" s="230"/>
      <c r="K435" s="230"/>
      <c r="L435" s="236"/>
      <c r="M435" s="237"/>
      <c r="N435" s="238"/>
      <c r="O435" s="238"/>
      <c r="P435" s="238"/>
      <c r="Q435" s="238"/>
      <c r="R435" s="238"/>
      <c r="S435" s="238"/>
      <c r="T435" s="239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40" t="s">
        <v>138</v>
      </c>
      <c r="AU435" s="240" t="s">
        <v>86</v>
      </c>
      <c r="AV435" s="13" t="s">
        <v>86</v>
      </c>
      <c r="AW435" s="13" t="s">
        <v>36</v>
      </c>
      <c r="AX435" s="13" t="s">
        <v>79</v>
      </c>
      <c r="AY435" s="240" t="s">
        <v>127</v>
      </c>
    </row>
    <row r="436" s="13" customFormat="1">
      <c r="A436" s="13"/>
      <c r="B436" s="229"/>
      <c r="C436" s="230"/>
      <c r="D436" s="231" t="s">
        <v>138</v>
      </c>
      <c r="E436" s="232" t="s">
        <v>1</v>
      </c>
      <c r="F436" s="233" t="s">
        <v>681</v>
      </c>
      <c r="G436" s="230"/>
      <c r="H436" s="234">
        <v>46.18</v>
      </c>
      <c r="I436" s="235"/>
      <c r="J436" s="230"/>
      <c r="K436" s="230"/>
      <c r="L436" s="236"/>
      <c r="M436" s="237"/>
      <c r="N436" s="238"/>
      <c r="O436" s="238"/>
      <c r="P436" s="238"/>
      <c r="Q436" s="238"/>
      <c r="R436" s="238"/>
      <c r="S436" s="238"/>
      <c r="T436" s="239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40" t="s">
        <v>138</v>
      </c>
      <c r="AU436" s="240" t="s">
        <v>86</v>
      </c>
      <c r="AV436" s="13" t="s">
        <v>86</v>
      </c>
      <c r="AW436" s="13" t="s">
        <v>36</v>
      </c>
      <c r="AX436" s="13" t="s">
        <v>79</v>
      </c>
      <c r="AY436" s="240" t="s">
        <v>127</v>
      </c>
    </row>
    <row r="437" s="13" customFormat="1">
      <c r="A437" s="13"/>
      <c r="B437" s="229"/>
      <c r="C437" s="230"/>
      <c r="D437" s="231" t="s">
        <v>138</v>
      </c>
      <c r="E437" s="232" t="s">
        <v>1</v>
      </c>
      <c r="F437" s="233" t="s">
        <v>682</v>
      </c>
      <c r="G437" s="230"/>
      <c r="H437" s="234">
        <v>8.4800000000000004</v>
      </c>
      <c r="I437" s="235"/>
      <c r="J437" s="230"/>
      <c r="K437" s="230"/>
      <c r="L437" s="236"/>
      <c r="M437" s="237"/>
      <c r="N437" s="238"/>
      <c r="O437" s="238"/>
      <c r="P437" s="238"/>
      <c r="Q437" s="238"/>
      <c r="R437" s="238"/>
      <c r="S437" s="238"/>
      <c r="T437" s="239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40" t="s">
        <v>138</v>
      </c>
      <c r="AU437" s="240" t="s">
        <v>86</v>
      </c>
      <c r="AV437" s="13" t="s">
        <v>86</v>
      </c>
      <c r="AW437" s="13" t="s">
        <v>36</v>
      </c>
      <c r="AX437" s="13" t="s">
        <v>79</v>
      </c>
      <c r="AY437" s="240" t="s">
        <v>127</v>
      </c>
    </row>
    <row r="438" s="14" customFormat="1">
      <c r="A438" s="14"/>
      <c r="B438" s="241"/>
      <c r="C438" s="242"/>
      <c r="D438" s="231" t="s">
        <v>138</v>
      </c>
      <c r="E438" s="243" t="s">
        <v>1</v>
      </c>
      <c r="F438" s="244" t="s">
        <v>147</v>
      </c>
      <c r="G438" s="242"/>
      <c r="H438" s="245">
        <v>323.41500000000002</v>
      </c>
      <c r="I438" s="246"/>
      <c r="J438" s="242"/>
      <c r="K438" s="242"/>
      <c r="L438" s="247"/>
      <c r="M438" s="248"/>
      <c r="N438" s="249"/>
      <c r="O438" s="249"/>
      <c r="P438" s="249"/>
      <c r="Q438" s="249"/>
      <c r="R438" s="249"/>
      <c r="S438" s="249"/>
      <c r="T438" s="250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T438" s="251" t="s">
        <v>138</v>
      </c>
      <c r="AU438" s="251" t="s">
        <v>86</v>
      </c>
      <c r="AV438" s="14" t="s">
        <v>134</v>
      </c>
      <c r="AW438" s="14" t="s">
        <v>36</v>
      </c>
      <c r="AX438" s="14" t="s">
        <v>84</v>
      </c>
      <c r="AY438" s="251" t="s">
        <v>127</v>
      </c>
    </row>
    <row r="439" s="2" customFormat="1" ht="21.75" customHeight="1">
      <c r="A439" s="38"/>
      <c r="B439" s="39"/>
      <c r="C439" s="263" t="s">
        <v>683</v>
      </c>
      <c r="D439" s="263" t="s">
        <v>249</v>
      </c>
      <c r="E439" s="264" t="s">
        <v>684</v>
      </c>
      <c r="F439" s="265" t="s">
        <v>685</v>
      </c>
      <c r="G439" s="266" t="s">
        <v>176</v>
      </c>
      <c r="H439" s="267">
        <v>186.74700000000001</v>
      </c>
      <c r="I439" s="268"/>
      <c r="J439" s="269">
        <f>ROUND(I439*H439,2)</f>
        <v>0</v>
      </c>
      <c r="K439" s="265" t="s">
        <v>133</v>
      </c>
      <c r="L439" s="270"/>
      <c r="M439" s="271" t="s">
        <v>1</v>
      </c>
      <c r="N439" s="272" t="s">
        <v>44</v>
      </c>
      <c r="O439" s="91"/>
      <c r="P439" s="220">
        <f>O439*H439</f>
        <v>0</v>
      </c>
      <c r="Q439" s="220">
        <v>0.048000000000000001</v>
      </c>
      <c r="R439" s="220">
        <f>Q439*H439</f>
        <v>8.9638560000000016</v>
      </c>
      <c r="S439" s="220">
        <v>0</v>
      </c>
      <c r="T439" s="221">
        <f>S439*H439</f>
        <v>0</v>
      </c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R439" s="222" t="s">
        <v>183</v>
      </c>
      <c r="AT439" s="222" t="s">
        <v>249</v>
      </c>
      <c r="AU439" s="222" t="s">
        <v>86</v>
      </c>
      <c r="AY439" s="17" t="s">
        <v>127</v>
      </c>
      <c r="BE439" s="223">
        <f>IF(N439="základní",J439,0)</f>
        <v>0</v>
      </c>
      <c r="BF439" s="223">
        <f>IF(N439="snížená",J439,0)</f>
        <v>0</v>
      </c>
      <c r="BG439" s="223">
        <f>IF(N439="zákl. přenesená",J439,0)</f>
        <v>0</v>
      </c>
      <c r="BH439" s="223">
        <f>IF(N439="sníž. přenesená",J439,0)</f>
        <v>0</v>
      </c>
      <c r="BI439" s="223">
        <f>IF(N439="nulová",J439,0)</f>
        <v>0</v>
      </c>
      <c r="BJ439" s="17" t="s">
        <v>84</v>
      </c>
      <c r="BK439" s="223">
        <f>ROUND(I439*H439,2)</f>
        <v>0</v>
      </c>
      <c r="BL439" s="17" t="s">
        <v>134</v>
      </c>
      <c r="BM439" s="222" t="s">
        <v>686</v>
      </c>
    </row>
    <row r="440" s="13" customFormat="1">
      <c r="A440" s="13"/>
      <c r="B440" s="229"/>
      <c r="C440" s="230"/>
      <c r="D440" s="231" t="s">
        <v>138</v>
      </c>
      <c r="E440" s="232" t="s">
        <v>1</v>
      </c>
      <c r="F440" s="233" t="s">
        <v>679</v>
      </c>
      <c r="G440" s="230"/>
      <c r="H440" s="234">
        <v>37.875</v>
      </c>
      <c r="I440" s="235"/>
      <c r="J440" s="230"/>
      <c r="K440" s="230"/>
      <c r="L440" s="236"/>
      <c r="M440" s="237"/>
      <c r="N440" s="238"/>
      <c r="O440" s="238"/>
      <c r="P440" s="238"/>
      <c r="Q440" s="238"/>
      <c r="R440" s="238"/>
      <c r="S440" s="238"/>
      <c r="T440" s="239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40" t="s">
        <v>138</v>
      </c>
      <c r="AU440" s="240" t="s">
        <v>86</v>
      </c>
      <c r="AV440" s="13" t="s">
        <v>86</v>
      </c>
      <c r="AW440" s="13" t="s">
        <v>36</v>
      </c>
      <c r="AX440" s="13" t="s">
        <v>79</v>
      </c>
      <c r="AY440" s="240" t="s">
        <v>127</v>
      </c>
    </row>
    <row r="441" s="13" customFormat="1">
      <c r="A441" s="13"/>
      <c r="B441" s="229"/>
      <c r="C441" s="230"/>
      <c r="D441" s="231" t="s">
        <v>138</v>
      </c>
      <c r="E441" s="232" t="s">
        <v>1</v>
      </c>
      <c r="F441" s="233" t="s">
        <v>680</v>
      </c>
      <c r="G441" s="230"/>
      <c r="H441" s="234">
        <v>136.72999999999999</v>
      </c>
      <c r="I441" s="235"/>
      <c r="J441" s="230"/>
      <c r="K441" s="230"/>
      <c r="L441" s="236"/>
      <c r="M441" s="237"/>
      <c r="N441" s="238"/>
      <c r="O441" s="238"/>
      <c r="P441" s="238"/>
      <c r="Q441" s="238"/>
      <c r="R441" s="238"/>
      <c r="S441" s="238"/>
      <c r="T441" s="239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40" t="s">
        <v>138</v>
      </c>
      <c r="AU441" s="240" t="s">
        <v>86</v>
      </c>
      <c r="AV441" s="13" t="s">
        <v>86</v>
      </c>
      <c r="AW441" s="13" t="s">
        <v>36</v>
      </c>
      <c r="AX441" s="13" t="s">
        <v>79</v>
      </c>
      <c r="AY441" s="240" t="s">
        <v>127</v>
      </c>
    </row>
    <row r="442" s="13" customFormat="1">
      <c r="A442" s="13"/>
      <c r="B442" s="229"/>
      <c r="C442" s="230"/>
      <c r="D442" s="231" t="s">
        <v>138</v>
      </c>
      <c r="E442" s="232" t="s">
        <v>1</v>
      </c>
      <c r="F442" s="233" t="s">
        <v>682</v>
      </c>
      <c r="G442" s="230"/>
      <c r="H442" s="234">
        <v>8.4800000000000004</v>
      </c>
      <c r="I442" s="235"/>
      <c r="J442" s="230"/>
      <c r="K442" s="230"/>
      <c r="L442" s="236"/>
      <c r="M442" s="237"/>
      <c r="N442" s="238"/>
      <c r="O442" s="238"/>
      <c r="P442" s="238"/>
      <c r="Q442" s="238"/>
      <c r="R442" s="238"/>
      <c r="S442" s="238"/>
      <c r="T442" s="239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40" t="s">
        <v>138</v>
      </c>
      <c r="AU442" s="240" t="s">
        <v>86</v>
      </c>
      <c r="AV442" s="13" t="s">
        <v>86</v>
      </c>
      <c r="AW442" s="13" t="s">
        <v>36</v>
      </c>
      <c r="AX442" s="13" t="s">
        <v>79</v>
      </c>
      <c r="AY442" s="240" t="s">
        <v>127</v>
      </c>
    </row>
    <row r="443" s="14" customFormat="1">
      <c r="A443" s="14"/>
      <c r="B443" s="241"/>
      <c r="C443" s="242"/>
      <c r="D443" s="231" t="s">
        <v>138</v>
      </c>
      <c r="E443" s="243" t="s">
        <v>1</v>
      </c>
      <c r="F443" s="244" t="s">
        <v>147</v>
      </c>
      <c r="G443" s="242"/>
      <c r="H443" s="245">
        <v>183.08500000000001</v>
      </c>
      <c r="I443" s="246"/>
      <c r="J443" s="242"/>
      <c r="K443" s="242"/>
      <c r="L443" s="247"/>
      <c r="M443" s="248"/>
      <c r="N443" s="249"/>
      <c r="O443" s="249"/>
      <c r="P443" s="249"/>
      <c r="Q443" s="249"/>
      <c r="R443" s="249"/>
      <c r="S443" s="249"/>
      <c r="T443" s="250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51" t="s">
        <v>138</v>
      </c>
      <c r="AU443" s="251" t="s">
        <v>86</v>
      </c>
      <c r="AV443" s="14" t="s">
        <v>134</v>
      </c>
      <c r="AW443" s="14" t="s">
        <v>36</v>
      </c>
      <c r="AX443" s="14" t="s">
        <v>79</v>
      </c>
      <c r="AY443" s="251" t="s">
        <v>127</v>
      </c>
    </row>
    <row r="444" s="13" customFormat="1">
      <c r="A444" s="13"/>
      <c r="B444" s="229"/>
      <c r="C444" s="230"/>
      <c r="D444" s="231" t="s">
        <v>138</v>
      </c>
      <c r="E444" s="232" t="s">
        <v>1</v>
      </c>
      <c r="F444" s="233" t="s">
        <v>687</v>
      </c>
      <c r="G444" s="230"/>
      <c r="H444" s="234">
        <v>186.74700000000001</v>
      </c>
      <c r="I444" s="235"/>
      <c r="J444" s="230"/>
      <c r="K444" s="230"/>
      <c r="L444" s="236"/>
      <c r="M444" s="237"/>
      <c r="N444" s="238"/>
      <c r="O444" s="238"/>
      <c r="P444" s="238"/>
      <c r="Q444" s="238"/>
      <c r="R444" s="238"/>
      <c r="S444" s="238"/>
      <c r="T444" s="239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40" t="s">
        <v>138</v>
      </c>
      <c r="AU444" s="240" t="s">
        <v>86</v>
      </c>
      <c r="AV444" s="13" t="s">
        <v>86</v>
      </c>
      <c r="AW444" s="13" t="s">
        <v>36</v>
      </c>
      <c r="AX444" s="13" t="s">
        <v>84</v>
      </c>
      <c r="AY444" s="240" t="s">
        <v>127</v>
      </c>
    </row>
    <row r="445" s="2" customFormat="1" ht="16.5" customHeight="1">
      <c r="A445" s="38"/>
      <c r="B445" s="39"/>
      <c r="C445" s="263" t="s">
        <v>688</v>
      </c>
      <c r="D445" s="263" t="s">
        <v>249</v>
      </c>
      <c r="E445" s="264" t="s">
        <v>689</v>
      </c>
      <c r="F445" s="265" t="s">
        <v>690</v>
      </c>
      <c r="G445" s="266" t="s">
        <v>176</v>
      </c>
      <c r="H445" s="267">
        <v>67.218000000000004</v>
      </c>
      <c r="I445" s="268"/>
      <c r="J445" s="269">
        <f>ROUND(I445*H445,2)</f>
        <v>0</v>
      </c>
      <c r="K445" s="265" t="s">
        <v>133</v>
      </c>
      <c r="L445" s="270"/>
      <c r="M445" s="271" t="s">
        <v>1</v>
      </c>
      <c r="N445" s="272" t="s">
        <v>44</v>
      </c>
      <c r="O445" s="91"/>
      <c r="P445" s="220">
        <f>O445*H445</f>
        <v>0</v>
      </c>
      <c r="Q445" s="220">
        <v>0.056120000000000003</v>
      </c>
      <c r="R445" s="220">
        <f>Q445*H445</f>
        <v>3.7722741600000003</v>
      </c>
      <c r="S445" s="220">
        <v>0</v>
      </c>
      <c r="T445" s="221">
        <f>S445*H445</f>
        <v>0</v>
      </c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R445" s="222" t="s">
        <v>183</v>
      </c>
      <c r="AT445" s="222" t="s">
        <v>249</v>
      </c>
      <c r="AU445" s="222" t="s">
        <v>86</v>
      </c>
      <c r="AY445" s="17" t="s">
        <v>127</v>
      </c>
      <c r="BE445" s="223">
        <f>IF(N445="základní",J445,0)</f>
        <v>0</v>
      </c>
      <c r="BF445" s="223">
        <f>IF(N445="snížená",J445,0)</f>
        <v>0</v>
      </c>
      <c r="BG445" s="223">
        <f>IF(N445="zákl. přenesená",J445,0)</f>
        <v>0</v>
      </c>
      <c r="BH445" s="223">
        <f>IF(N445="sníž. přenesená",J445,0)</f>
        <v>0</v>
      </c>
      <c r="BI445" s="223">
        <f>IF(N445="nulová",J445,0)</f>
        <v>0</v>
      </c>
      <c r="BJ445" s="17" t="s">
        <v>84</v>
      </c>
      <c r="BK445" s="223">
        <f>ROUND(I445*H445,2)</f>
        <v>0</v>
      </c>
      <c r="BL445" s="17" t="s">
        <v>134</v>
      </c>
      <c r="BM445" s="222" t="s">
        <v>691</v>
      </c>
    </row>
    <row r="446" s="13" customFormat="1">
      <c r="A446" s="13"/>
      <c r="B446" s="229"/>
      <c r="C446" s="230"/>
      <c r="D446" s="231" t="s">
        <v>138</v>
      </c>
      <c r="E446" s="232" t="s">
        <v>1</v>
      </c>
      <c r="F446" s="233" t="s">
        <v>677</v>
      </c>
      <c r="G446" s="230"/>
      <c r="H446" s="234">
        <v>65.900000000000006</v>
      </c>
      <c r="I446" s="235"/>
      <c r="J446" s="230"/>
      <c r="K446" s="230"/>
      <c r="L446" s="236"/>
      <c r="M446" s="237"/>
      <c r="N446" s="238"/>
      <c r="O446" s="238"/>
      <c r="P446" s="238"/>
      <c r="Q446" s="238"/>
      <c r="R446" s="238"/>
      <c r="S446" s="238"/>
      <c r="T446" s="239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40" t="s">
        <v>138</v>
      </c>
      <c r="AU446" s="240" t="s">
        <v>86</v>
      </c>
      <c r="AV446" s="13" t="s">
        <v>86</v>
      </c>
      <c r="AW446" s="13" t="s">
        <v>36</v>
      </c>
      <c r="AX446" s="13" t="s">
        <v>79</v>
      </c>
      <c r="AY446" s="240" t="s">
        <v>127</v>
      </c>
    </row>
    <row r="447" s="13" customFormat="1">
      <c r="A447" s="13"/>
      <c r="B447" s="229"/>
      <c r="C447" s="230"/>
      <c r="D447" s="231" t="s">
        <v>138</v>
      </c>
      <c r="E447" s="232" t="s">
        <v>1</v>
      </c>
      <c r="F447" s="233" t="s">
        <v>692</v>
      </c>
      <c r="G447" s="230"/>
      <c r="H447" s="234">
        <v>67.218000000000004</v>
      </c>
      <c r="I447" s="235"/>
      <c r="J447" s="230"/>
      <c r="K447" s="230"/>
      <c r="L447" s="236"/>
      <c r="M447" s="237"/>
      <c r="N447" s="238"/>
      <c r="O447" s="238"/>
      <c r="P447" s="238"/>
      <c r="Q447" s="238"/>
      <c r="R447" s="238"/>
      <c r="S447" s="238"/>
      <c r="T447" s="239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40" t="s">
        <v>138</v>
      </c>
      <c r="AU447" s="240" t="s">
        <v>86</v>
      </c>
      <c r="AV447" s="13" t="s">
        <v>86</v>
      </c>
      <c r="AW447" s="13" t="s">
        <v>36</v>
      </c>
      <c r="AX447" s="13" t="s">
        <v>84</v>
      </c>
      <c r="AY447" s="240" t="s">
        <v>127</v>
      </c>
    </row>
    <row r="448" s="2" customFormat="1" ht="16.5" customHeight="1">
      <c r="A448" s="38"/>
      <c r="B448" s="39"/>
      <c r="C448" s="263" t="s">
        <v>693</v>
      </c>
      <c r="D448" s="263" t="s">
        <v>249</v>
      </c>
      <c r="E448" s="264" t="s">
        <v>694</v>
      </c>
      <c r="F448" s="265" t="s">
        <v>695</v>
      </c>
      <c r="G448" s="266" t="s">
        <v>176</v>
      </c>
      <c r="H448" s="267">
        <v>47.103999999999999</v>
      </c>
      <c r="I448" s="268"/>
      <c r="J448" s="269">
        <f>ROUND(I448*H448,2)</f>
        <v>0</v>
      </c>
      <c r="K448" s="265" t="s">
        <v>133</v>
      </c>
      <c r="L448" s="270"/>
      <c r="M448" s="271" t="s">
        <v>1</v>
      </c>
      <c r="N448" s="272" t="s">
        <v>44</v>
      </c>
      <c r="O448" s="91"/>
      <c r="P448" s="220">
        <f>O448*H448</f>
        <v>0</v>
      </c>
      <c r="Q448" s="220">
        <v>0.028000000000000001</v>
      </c>
      <c r="R448" s="220">
        <f>Q448*H448</f>
        <v>1.3189120000000001</v>
      </c>
      <c r="S448" s="220">
        <v>0</v>
      </c>
      <c r="T448" s="221">
        <f>S448*H448</f>
        <v>0</v>
      </c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R448" s="222" t="s">
        <v>183</v>
      </c>
      <c r="AT448" s="222" t="s">
        <v>249</v>
      </c>
      <c r="AU448" s="222" t="s">
        <v>86</v>
      </c>
      <c r="AY448" s="17" t="s">
        <v>127</v>
      </c>
      <c r="BE448" s="223">
        <f>IF(N448="základní",J448,0)</f>
        <v>0</v>
      </c>
      <c r="BF448" s="223">
        <f>IF(N448="snížená",J448,0)</f>
        <v>0</v>
      </c>
      <c r="BG448" s="223">
        <f>IF(N448="zákl. přenesená",J448,0)</f>
        <v>0</v>
      </c>
      <c r="BH448" s="223">
        <f>IF(N448="sníž. přenesená",J448,0)</f>
        <v>0</v>
      </c>
      <c r="BI448" s="223">
        <f>IF(N448="nulová",J448,0)</f>
        <v>0</v>
      </c>
      <c r="BJ448" s="17" t="s">
        <v>84</v>
      </c>
      <c r="BK448" s="223">
        <f>ROUND(I448*H448,2)</f>
        <v>0</v>
      </c>
      <c r="BL448" s="17" t="s">
        <v>134</v>
      </c>
      <c r="BM448" s="222" t="s">
        <v>696</v>
      </c>
    </row>
    <row r="449" s="13" customFormat="1">
      <c r="A449" s="13"/>
      <c r="B449" s="229"/>
      <c r="C449" s="230"/>
      <c r="D449" s="231" t="s">
        <v>138</v>
      </c>
      <c r="E449" s="232" t="s">
        <v>1</v>
      </c>
      <c r="F449" s="233" t="s">
        <v>681</v>
      </c>
      <c r="G449" s="230"/>
      <c r="H449" s="234">
        <v>46.18</v>
      </c>
      <c r="I449" s="235"/>
      <c r="J449" s="230"/>
      <c r="K449" s="230"/>
      <c r="L449" s="236"/>
      <c r="M449" s="237"/>
      <c r="N449" s="238"/>
      <c r="O449" s="238"/>
      <c r="P449" s="238"/>
      <c r="Q449" s="238"/>
      <c r="R449" s="238"/>
      <c r="S449" s="238"/>
      <c r="T449" s="239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40" t="s">
        <v>138</v>
      </c>
      <c r="AU449" s="240" t="s">
        <v>86</v>
      </c>
      <c r="AV449" s="13" t="s">
        <v>86</v>
      </c>
      <c r="AW449" s="13" t="s">
        <v>36</v>
      </c>
      <c r="AX449" s="13" t="s">
        <v>79</v>
      </c>
      <c r="AY449" s="240" t="s">
        <v>127</v>
      </c>
    </row>
    <row r="450" s="13" customFormat="1">
      <c r="A450" s="13"/>
      <c r="B450" s="229"/>
      <c r="C450" s="230"/>
      <c r="D450" s="231" t="s">
        <v>138</v>
      </c>
      <c r="E450" s="232" t="s">
        <v>1</v>
      </c>
      <c r="F450" s="233" t="s">
        <v>697</v>
      </c>
      <c r="G450" s="230"/>
      <c r="H450" s="234">
        <v>47.103999999999999</v>
      </c>
      <c r="I450" s="235"/>
      <c r="J450" s="230"/>
      <c r="K450" s="230"/>
      <c r="L450" s="236"/>
      <c r="M450" s="237"/>
      <c r="N450" s="238"/>
      <c r="O450" s="238"/>
      <c r="P450" s="238"/>
      <c r="Q450" s="238"/>
      <c r="R450" s="238"/>
      <c r="S450" s="238"/>
      <c r="T450" s="239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40" t="s">
        <v>138</v>
      </c>
      <c r="AU450" s="240" t="s">
        <v>86</v>
      </c>
      <c r="AV450" s="13" t="s">
        <v>86</v>
      </c>
      <c r="AW450" s="13" t="s">
        <v>36</v>
      </c>
      <c r="AX450" s="13" t="s">
        <v>84</v>
      </c>
      <c r="AY450" s="240" t="s">
        <v>127</v>
      </c>
    </row>
    <row r="451" s="2" customFormat="1" ht="24.15" customHeight="1">
      <c r="A451" s="38"/>
      <c r="B451" s="39"/>
      <c r="C451" s="263" t="s">
        <v>698</v>
      </c>
      <c r="D451" s="263" t="s">
        <v>249</v>
      </c>
      <c r="E451" s="264" t="s">
        <v>699</v>
      </c>
      <c r="F451" s="265" t="s">
        <v>700</v>
      </c>
      <c r="G451" s="266" t="s">
        <v>176</v>
      </c>
      <c r="H451" s="267">
        <v>3.0600000000000001</v>
      </c>
      <c r="I451" s="268"/>
      <c r="J451" s="269">
        <f>ROUND(I451*H451,2)</f>
        <v>0</v>
      </c>
      <c r="K451" s="265" t="s">
        <v>133</v>
      </c>
      <c r="L451" s="270"/>
      <c r="M451" s="271" t="s">
        <v>1</v>
      </c>
      <c r="N451" s="272" t="s">
        <v>44</v>
      </c>
      <c r="O451" s="91"/>
      <c r="P451" s="220">
        <f>O451*H451</f>
        <v>0</v>
      </c>
      <c r="Q451" s="220">
        <v>0.068000000000000005</v>
      </c>
      <c r="R451" s="220">
        <f>Q451*H451</f>
        <v>0.20808000000000002</v>
      </c>
      <c r="S451" s="220">
        <v>0</v>
      </c>
      <c r="T451" s="221">
        <f>S451*H451</f>
        <v>0</v>
      </c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R451" s="222" t="s">
        <v>183</v>
      </c>
      <c r="AT451" s="222" t="s">
        <v>249</v>
      </c>
      <c r="AU451" s="222" t="s">
        <v>86</v>
      </c>
      <c r="AY451" s="17" t="s">
        <v>127</v>
      </c>
      <c r="BE451" s="223">
        <f>IF(N451="základní",J451,0)</f>
        <v>0</v>
      </c>
      <c r="BF451" s="223">
        <f>IF(N451="snížená",J451,0)</f>
        <v>0</v>
      </c>
      <c r="BG451" s="223">
        <f>IF(N451="zákl. přenesená",J451,0)</f>
        <v>0</v>
      </c>
      <c r="BH451" s="223">
        <f>IF(N451="sníž. přenesená",J451,0)</f>
        <v>0</v>
      </c>
      <c r="BI451" s="223">
        <f>IF(N451="nulová",J451,0)</f>
        <v>0</v>
      </c>
      <c r="BJ451" s="17" t="s">
        <v>84</v>
      </c>
      <c r="BK451" s="223">
        <f>ROUND(I451*H451,2)</f>
        <v>0</v>
      </c>
      <c r="BL451" s="17" t="s">
        <v>134</v>
      </c>
      <c r="BM451" s="222" t="s">
        <v>701</v>
      </c>
    </row>
    <row r="452" s="13" customFormat="1">
      <c r="A452" s="13"/>
      <c r="B452" s="229"/>
      <c r="C452" s="230"/>
      <c r="D452" s="231" t="s">
        <v>138</v>
      </c>
      <c r="E452" s="232" t="s">
        <v>1</v>
      </c>
      <c r="F452" s="233" t="s">
        <v>702</v>
      </c>
      <c r="G452" s="230"/>
      <c r="H452" s="234">
        <v>3</v>
      </c>
      <c r="I452" s="235"/>
      <c r="J452" s="230"/>
      <c r="K452" s="230"/>
      <c r="L452" s="236"/>
      <c r="M452" s="237"/>
      <c r="N452" s="238"/>
      <c r="O452" s="238"/>
      <c r="P452" s="238"/>
      <c r="Q452" s="238"/>
      <c r="R452" s="238"/>
      <c r="S452" s="238"/>
      <c r="T452" s="239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40" t="s">
        <v>138</v>
      </c>
      <c r="AU452" s="240" t="s">
        <v>86</v>
      </c>
      <c r="AV452" s="13" t="s">
        <v>86</v>
      </c>
      <c r="AW452" s="13" t="s">
        <v>36</v>
      </c>
      <c r="AX452" s="13" t="s">
        <v>79</v>
      </c>
      <c r="AY452" s="240" t="s">
        <v>127</v>
      </c>
    </row>
    <row r="453" s="13" customFormat="1">
      <c r="A453" s="13"/>
      <c r="B453" s="229"/>
      <c r="C453" s="230"/>
      <c r="D453" s="231" t="s">
        <v>138</v>
      </c>
      <c r="E453" s="232" t="s">
        <v>1</v>
      </c>
      <c r="F453" s="233" t="s">
        <v>703</v>
      </c>
      <c r="G453" s="230"/>
      <c r="H453" s="234">
        <v>3.0600000000000001</v>
      </c>
      <c r="I453" s="235"/>
      <c r="J453" s="230"/>
      <c r="K453" s="230"/>
      <c r="L453" s="236"/>
      <c r="M453" s="237"/>
      <c r="N453" s="238"/>
      <c r="O453" s="238"/>
      <c r="P453" s="238"/>
      <c r="Q453" s="238"/>
      <c r="R453" s="238"/>
      <c r="S453" s="238"/>
      <c r="T453" s="239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40" t="s">
        <v>138</v>
      </c>
      <c r="AU453" s="240" t="s">
        <v>86</v>
      </c>
      <c r="AV453" s="13" t="s">
        <v>86</v>
      </c>
      <c r="AW453" s="13" t="s">
        <v>36</v>
      </c>
      <c r="AX453" s="13" t="s">
        <v>84</v>
      </c>
      <c r="AY453" s="240" t="s">
        <v>127</v>
      </c>
    </row>
    <row r="454" s="2" customFormat="1" ht="24.15" customHeight="1">
      <c r="A454" s="38"/>
      <c r="B454" s="39"/>
      <c r="C454" s="263" t="s">
        <v>704</v>
      </c>
      <c r="D454" s="263" t="s">
        <v>249</v>
      </c>
      <c r="E454" s="264" t="s">
        <v>705</v>
      </c>
      <c r="F454" s="265" t="s">
        <v>706</v>
      </c>
      <c r="G454" s="266" t="s">
        <v>176</v>
      </c>
      <c r="H454" s="267">
        <v>28.815000000000001</v>
      </c>
      <c r="I454" s="268"/>
      <c r="J454" s="269">
        <f>ROUND(I454*H454,2)</f>
        <v>0</v>
      </c>
      <c r="K454" s="265" t="s">
        <v>133</v>
      </c>
      <c r="L454" s="270"/>
      <c r="M454" s="271" t="s">
        <v>1</v>
      </c>
      <c r="N454" s="272" t="s">
        <v>44</v>
      </c>
      <c r="O454" s="91"/>
      <c r="P454" s="220">
        <f>O454*H454</f>
        <v>0</v>
      </c>
      <c r="Q454" s="220">
        <v>0.12</v>
      </c>
      <c r="R454" s="220">
        <f>Q454*H454</f>
        <v>3.4578000000000002</v>
      </c>
      <c r="S454" s="220">
        <v>0</v>
      </c>
      <c r="T454" s="221">
        <f>S454*H454</f>
        <v>0</v>
      </c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R454" s="222" t="s">
        <v>183</v>
      </c>
      <c r="AT454" s="222" t="s">
        <v>249</v>
      </c>
      <c r="AU454" s="222" t="s">
        <v>86</v>
      </c>
      <c r="AY454" s="17" t="s">
        <v>127</v>
      </c>
      <c r="BE454" s="223">
        <f>IF(N454="základní",J454,0)</f>
        <v>0</v>
      </c>
      <c r="BF454" s="223">
        <f>IF(N454="snížená",J454,0)</f>
        <v>0</v>
      </c>
      <c r="BG454" s="223">
        <f>IF(N454="zákl. přenesená",J454,0)</f>
        <v>0</v>
      </c>
      <c r="BH454" s="223">
        <f>IF(N454="sníž. přenesená",J454,0)</f>
        <v>0</v>
      </c>
      <c r="BI454" s="223">
        <f>IF(N454="nulová",J454,0)</f>
        <v>0</v>
      </c>
      <c r="BJ454" s="17" t="s">
        <v>84</v>
      </c>
      <c r="BK454" s="223">
        <f>ROUND(I454*H454,2)</f>
        <v>0</v>
      </c>
      <c r="BL454" s="17" t="s">
        <v>134</v>
      </c>
      <c r="BM454" s="222" t="s">
        <v>707</v>
      </c>
    </row>
    <row r="455" s="13" customFormat="1">
      <c r="A455" s="13"/>
      <c r="B455" s="229"/>
      <c r="C455" s="230"/>
      <c r="D455" s="231" t="s">
        <v>138</v>
      </c>
      <c r="E455" s="232" t="s">
        <v>1</v>
      </c>
      <c r="F455" s="233" t="s">
        <v>678</v>
      </c>
      <c r="G455" s="230"/>
      <c r="H455" s="234">
        <v>28.25</v>
      </c>
      <c r="I455" s="235"/>
      <c r="J455" s="230"/>
      <c r="K455" s="230"/>
      <c r="L455" s="236"/>
      <c r="M455" s="237"/>
      <c r="N455" s="238"/>
      <c r="O455" s="238"/>
      <c r="P455" s="238"/>
      <c r="Q455" s="238"/>
      <c r="R455" s="238"/>
      <c r="S455" s="238"/>
      <c r="T455" s="239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40" t="s">
        <v>138</v>
      </c>
      <c r="AU455" s="240" t="s">
        <v>86</v>
      </c>
      <c r="AV455" s="13" t="s">
        <v>86</v>
      </c>
      <c r="AW455" s="13" t="s">
        <v>36</v>
      </c>
      <c r="AX455" s="13" t="s">
        <v>79</v>
      </c>
      <c r="AY455" s="240" t="s">
        <v>127</v>
      </c>
    </row>
    <row r="456" s="13" customFormat="1">
      <c r="A456" s="13"/>
      <c r="B456" s="229"/>
      <c r="C456" s="230"/>
      <c r="D456" s="231" t="s">
        <v>138</v>
      </c>
      <c r="E456" s="232" t="s">
        <v>1</v>
      </c>
      <c r="F456" s="233" t="s">
        <v>708</v>
      </c>
      <c r="G456" s="230"/>
      <c r="H456" s="234">
        <v>28.815000000000001</v>
      </c>
      <c r="I456" s="235"/>
      <c r="J456" s="230"/>
      <c r="K456" s="230"/>
      <c r="L456" s="236"/>
      <c r="M456" s="237"/>
      <c r="N456" s="238"/>
      <c r="O456" s="238"/>
      <c r="P456" s="238"/>
      <c r="Q456" s="238"/>
      <c r="R456" s="238"/>
      <c r="S456" s="238"/>
      <c r="T456" s="239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40" t="s">
        <v>138</v>
      </c>
      <c r="AU456" s="240" t="s">
        <v>86</v>
      </c>
      <c r="AV456" s="13" t="s">
        <v>86</v>
      </c>
      <c r="AW456" s="13" t="s">
        <v>36</v>
      </c>
      <c r="AX456" s="13" t="s">
        <v>84</v>
      </c>
      <c r="AY456" s="240" t="s">
        <v>127</v>
      </c>
    </row>
    <row r="457" s="2" customFormat="1" ht="24.15" customHeight="1">
      <c r="A457" s="38"/>
      <c r="B457" s="39"/>
      <c r="C457" s="211" t="s">
        <v>709</v>
      </c>
      <c r="D457" s="211" t="s">
        <v>129</v>
      </c>
      <c r="E457" s="212" t="s">
        <v>710</v>
      </c>
      <c r="F457" s="213" t="s">
        <v>711</v>
      </c>
      <c r="G457" s="214" t="s">
        <v>132</v>
      </c>
      <c r="H457" s="215">
        <v>588.59000000000003</v>
      </c>
      <c r="I457" s="216"/>
      <c r="J457" s="217">
        <f>ROUND(I457*H457,2)</f>
        <v>0</v>
      </c>
      <c r="K457" s="213" t="s">
        <v>133</v>
      </c>
      <c r="L457" s="44"/>
      <c r="M457" s="218" t="s">
        <v>1</v>
      </c>
      <c r="N457" s="219" t="s">
        <v>44</v>
      </c>
      <c r="O457" s="91"/>
      <c r="P457" s="220">
        <f>O457*H457</f>
        <v>0</v>
      </c>
      <c r="Q457" s="220">
        <v>0.00046999999999999999</v>
      </c>
      <c r="R457" s="220">
        <f>Q457*H457</f>
        <v>0.27663730000000003</v>
      </c>
      <c r="S457" s="220">
        <v>0</v>
      </c>
      <c r="T457" s="221">
        <f>S457*H457</f>
        <v>0</v>
      </c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R457" s="222" t="s">
        <v>134</v>
      </c>
      <c r="AT457" s="222" t="s">
        <v>129</v>
      </c>
      <c r="AU457" s="222" t="s">
        <v>86</v>
      </c>
      <c r="AY457" s="17" t="s">
        <v>127</v>
      </c>
      <c r="BE457" s="223">
        <f>IF(N457="základní",J457,0)</f>
        <v>0</v>
      </c>
      <c r="BF457" s="223">
        <f>IF(N457="snížená",J457,0)</f>
        <v>0</v>
      </c>
      <c r="BG457" s="223">
        <f>IF(N457="zákl. přenesená",J457,0)</f>
        <v>0</v>
      </c>
      <c r="BH457" s="223">
        <f>IF(N457="sníž. přenesená",J457,0)</f>
        <v>0</v>
      </c>
      <c r="BI457" s="223">
        <f>IF(N457="nulová",J457,0)</f>
        <v>0</v>
      </c>
      <c r="BJ457" s="17" t="s">
        <v>84</v>
      </c>
      <c r="BK457" s="223">
        <f>ROUND(I457*H457,2)</f>
        <v>0</v>
      </c>
      <c r="BL457" s="17" t="s">
        <v>134</v>
      </c>
      <c r="BM457" s="222" t="s">
        <v>712</v>
      </c>
    </row>
    <row r="458" s="2" customFormat="1">
      <c r="A458" s="38"/>
      <c r="B458" s="39"/>
      <c r="C458" s="40"/>
      <c r="D458" s="224" t="s">
        <v>136</v>
      </c>
      <c r="E458" s="40"/>
      <c r="F458" s="225" t="s">
        <v>713</v>
      </c>
      <c r="G458" s="40"/>
      <c r="H458" s="40"/>
      <c r="I458" s="226"/>
      <c r="J458" s="40"/>
      <c r="K458" s="40"/>
      <c r="L458" s="44"/>
      <c r="M458" s="227"/>
      <c r="N458" s="228"/>
      <c r="O458" s="91"/>
      <c r="P458" s="91"/>
      <c r="Q458" s="91"/>
      <c r="R458" s="91"/>
      <c r="S458" s="91"/>
      <c r="T458" s="92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T458" s="17" t="s">
        <v>136</v>
      </c>
      <c r="AU458" s="17" t="s">
        <v>86</v>
      </c>
    </row>
    <row r="459" s="13" customFormat="1">
      <c r="A459" s="13"/>
      <c r="B459" s="229"/>
      <c r="C459" s="230"/>
      <c r="D459" s="231" t="s">
        <v>138</v>
      </c>
      <c r="E459" s="232" t="s">
        <v>1</v>
      </c>
      <c r="F459" s="233" t="s">
        <v>444</v>
      </c>
      <c r="G459" s="230"/>
      <c r="H459" s="234">
        <v>34.079999999999998</v>
      </c>
      <c r="I459" s="235"/>
      <c r="J459" s="230"/>
      <c r="K459" s="230"/>
      <c r="L459" s="236"/>
      <c r="M459" s="237"/>
      <c r="N459" s="238"/>
      <c r="O459" s="238"/>
      <c r="P459" s="238"/>
      <c r="Q459" s="238"/>
      <c r="R459" s="238"/>
      <c r="S459" s="238"/>
      <c r="T459" s="239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40" t="s">
        <v>138</v>
      </c>
      <c r="AU459" s="240" t="s">
        <v>86</v>
      </c>
      <c r="AV459" s="13" t="s">
        <v>86</v>
      </c>
      <c r="AW459" s="13" t="s">
        <v>36</v>
      </c>
      <c r="AX459" s="13" t="s">
        <v>79</v>
      </c>
      <c r="AY459" s="240" t="s">
        <v>127</v>
      </c>
    </row>
    <row r="460" s="13" customFormat="1">
      <c r="A460" s="13"/>
      <c r="B460" s="229"/>
      <c r="C460" s="230"/>
      <c r="D460" s="231" t="s">
        <v>138</v>
      </c>
      <c r="E460" s="232" t="s">
        <v>1</v>
      </c>
      <c r="F460" s="233" t="s">
        <v>446</v>
      </c>
      <c r="G460" s="230"/>
      <c r="H460" s="234">
        <v>216.08000000000001</v>
      </c>
      <c r="I460" s="235"/>
      <c r="J460" s="230"/>
      <c r="K460" s="230"/>
      <c r="L460" s="236"/>
      <c r="M460" s="237"/>
      <c r="N460" s="238"/>
      <c r="O460" s="238"/>
      <c r="P460" s="238"/>
      <c r="Q460" s="238"/>
      <c r="R460" s="238"/>
      <c r="S460" s="238"/>
      <c r="T460" s="239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40" t="s">
        <v>138</v>
      </c>
      <c r="AU460" s="240" t="s">
        <v>86</v>
      </c>
      <c r="AV460" s="13" t="s">
        <v>86</v>
      </c>
      <c r="AW460" s="13" t="s">
        <v>36</v>
      </c>
      <c r="AX460" s="13" t="s">
        <v>79</v>
      </c>
      <c r="AY460" s="240" t="s">
        <v>127</v>
      </c>
    </row>
    <row r="461" s="13" customFormat="1">
      <c r="A461" s="13"/>
      <c r="B461" s="229"/>
      <c r="C461" s="230"/>
      <c r="D461" s="231" t="s">
        <v>138</v>
      </c>
      <c r="E461" s="232" t="s">
        <v>1</v>
      </c>
      <c r="F461" s="233" t="s">
        <v>447</v>
      </c>
      <c r="G461" s="230"/>
      <c r="H461" s="234">
        <v>34.57</v>
      </c>
      <c r="I461" s="235"/>
      <c r="J461" s="230"/>
      <c r="K461" s="230"/>
      <c r="L461" s="236"/>
      <c r="M461" s="237"/>
      <c r="N461" s="238"/>
      <c r="O461" s="238"/>
      <c r="P461" s="238"/>
      <c r="Q461" s="238"/>
      <c r="R461" s="238"/>
      <c r="S461" s="238"/>
      <c r="T461" s="239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40" t="s">
        <v>138</v>
      </c>
      <c r="AU461" s="240" t="s">
        <v>86</v>
      </c>
      <c r="AV461" s="13" t="s">
        <v>86</v>
      </c>
      <c r="AW461" s="13" t="s">
        <v>36</v>
      </c>
      <c r="AX461" s="13" t="s">
        <v>79</v>
      </c>
      <c r="AY461" s="240" t="s">
        <v>127</v>
      </c>
    </row>
    <row r="462" s="13" customFormat="1">
      <c r="A462" s="13"/>
      <c r="B462" s="229"/>
      <c r="C462" s="230"/>
      <c r="D462" s="231" t="s">
        <v>138</v>
      </c>
      <c r="E462" s="232" t="s">
        <v>1</v>
      </c>
      <c r="F462" s="233" t="s">
        <v>448</v>
      </c>
      <c r="G462" s="230"/>
      <c r="H462" s="234">
        <v>303.86000000000001</v>
      </c>
      <c r="I462" s="235"/>
      <c r="J462" s="230"/>
      <c r="K462" s="230"/>
      <c r="L462" s="236"/>
      <c r="M462" s="237"/>
      <c r="N462" s="238"/>
      <c r="O462" s="238"/>
      <c r="P462" s="238"/>
      <c r="Q462" s="238"/>
      <c r="R462" s="238"/>
      <c r="S462" s="238"/>
      <c r="T462" s="239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40" t="s">
        <v>138</v>
      </c>
      <c r="AU462" s="240" t="s">
        <v>86</v>
      </c>
      <c r="AV462" s="13" t="s">
        <v>86</v>
      </c>
      <c r="AW462" s="13" t="s">
        <v>36</v>
      </c>
      <c r="AX462" s="13" t="s">
        <v>79</v>
      </c>
      <c r="AY462" s="240" t="s">
        <v>127</v>
      </c>
    </row>
    <row r="463" s="14" customFormat="1">
      <c r="A463" s="14"/>
      <c r="B463" s="241"/>
      <c r="C463" s="242"/>
      <c r="D463" s="231" t="s">
        <v>138</v>
      </c>
      <c r="E463" s="243" t="s">
        <v>1</v>
      </c>
      <c r="F463" s="244" t="s">
        <v>147</v>
      </c>
      <c r="G463" s="242"/>
      <c r="H463" s="245">
        <v>588.59000000000003</v>
      </c>
      <c r="I463" s="246"/>
      <c r="J463" s="242"/>
      <c r="K463" s="242"/>
      <c r="L463" s="247"/>
      <c r="M463" s="248"/>
      <c r="N463" s="249"/>
      <c r="O463" s="249"/>
      <c r="P463" s="249"/>
      <c r="Q463" s="249"/>
      <c r="R463" s="249"/>
      <c r="S463" s="249"/>
      <c r="T463" s="250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51" t="s">
        <v>138</v>
      </c>
      <c r="AU463" s="251" t="s">
        <v>86</v>
      </c>
      <c r="AV463" s="14" t="s">
        <v>134</v>
      </c>
      <c r="AW463" s="14" t="s">
        <v>36</v>
      </c>
      <c r="AX463" s="14" t="s">
        <v>84</v>
      </c>
      <c r="AY463" s="251" t="s">
        <v>127</v>
      </c>
    </row>
    <row r="464" s="2" customFormat="1" ht="24.15" customHeight="1">
      <c r="A464" s="38"/>
      <c r="B464" s="39"/>
      <c r="C464" s="211" t="s">
        <v>714</v>
      </c>
      <c r="D464" s="211" t="s">
        <v>129</v>
      </c>
      <c r="E464" s="212" t="s">
        <v>715</v>
      </c>
      <c r="F464" s="213" t="s">
        <v>716</v>
      </c>
      <c r="G464" s="214" t="s">
        <v>176</v>
      </c>
      <c r="H464" s="215">
        <v>6.04</v>
      </c>
      <c r="I464" s="216"/>
      <c r="J464" s="217">
        <f>ROUND(I464*H464,2)</f>
        <v>0</v>
      </c>
      <c r="K464" s="213" t="s">
        <v>133</v>
      </c>
      <c r="L464" s="44"/>
      <c r="M464" s="218" t="s">
        <v>1</v>
      </c>
      <c r="N464" s="219" t="s">
        <v>44</v>
      </c>
      <c r="O464" s="91"/>
      <c r="P464" s="220">
        <f>O464*H464</f>
        <v>0</v>
      </c>
      <c r="Q464" s="220">
        <v>0.00013999999999999999</v>
      </c>
      <c r="R464" s="220">
        <f>Q464*H464</f>
        <v>0.00084559999999999995</v>
      </c>
      <c r="S464" s="220">
        <v>0</v>
      </c>
      <c r="T464" s="221">
        <f>S464*H464</f>
        <v>0</v>
      </c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R464" s="222" t="s">
        <v>134</v>
      </c>
      <c r="AT464" s="222" t="s">
        <v>129</v>
      </c>
      <c r="AU464" s="222" t="s">
        <v>86</v>
      </c>
      <c r="AY464" s="17" t="s">
        <v>127</v>
      </c>
      <c r="BE464" s="223">
        <f>IF(N464="základní",J464,0)</f>
        <v>0</v>
      </c>
      <c r="BF464" s="223">
        <f>IF(N464="snížená",J464,0)</f>
        <v>0</v>
      </c>
      <c r="BG464" s="223">
        <f>IF(N464="zákl. přenesená",J464,0)</f>
        <v>0</v>
      </c>
      <c r="BH464" s="223">
        <f>IF(N464="sníž. přenesená",J464,0)</f>
        <v>0</v>
      </c>
      <c r="BI464" s="223">
        <f>IF(N464="nulová",J464,0)</f>
        <v>0</v>
      </c>
      <c r="BJ464" s="17" t="s">
        <v>84</v>
      </c>
      <c r="BK464" s="223">
        <f>ROUND(I464*H464,2)</f>
        <v>0</v>
      </c>
      <c r="BL464" s="17" t="s">
        <v>134</v>
      </c>
      <c r="BM464" s="222" t="s">
        <v>717</v>
      </c>
    </row>
    <row r="465" s="2" customFormat="1">
      <c r="A465" s="38"/>
      <c r="B465" s="39"/>
      <c r="C465" s="40"/>
      <c r="D465" s="224" t="s">
        <v>136</v>
      </c>
      <c r="E465" s="40"/>
      <c r="F465" s="225" t="s">
        <v>718</v>
      </c>
      <c r="G465" s="40"/>
      <c r="H465" s="40"/>
      <c r="I465" s="226"/>
      <c r="J465" s="40"/>
      <c r="K465" s="40"/>
      <c r="L465" s="44"/>
      <c r="M465" s="227"/>
      <c r="N465" s="228"/>
      <c r="O465" s="91"/>
      <c r="P465" s="91"/>
      <c r="Q465" s="91"/>
      <c r="R465" s="91"/>
      <c r="S465" s="91"/>
      <c r="T465" s="92"/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T465" s="17" t="s">
        <v>136</v>
      </c>
      <c r="AU465" s="17" t="s">
        <v>86</v>
      </c>
    </row>
    <row r="466" s="13" customFormat="1">
      <c r="A466" s="13"/>
      <c r="B466" s="229"/>
      <c r="C466" s="230"/>
      <c r="D466" s="231" t="s">
        <v>138</v>
      </c>
      <c r="E466" s="232" t="s">
        <v>1</v>
      </c>
      <c r="F466" s="233" t="s">
        <v>719</v>
      </c>
      <c r="G466" s="230"/>
      <c r="H466" s="234">
        <v>6.04</v>
      </c>
      <c r="I466" s="235"/>
      <c r="J466" s="230"/>
      <c r="K466" s="230"/>
      <c r="L466" s="236"/>
      <c r="M466" s="237"/>
      <c r="N466" s="238"/>
      <c r="O466" s="238"/>
      <c r="P466" s="238"/>
      <c r="Q466" s="238"/>
      <c r="R466" s="238"/>
      <c r="S466" s="238"/>
      <c r="T466" s="239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40" t="s">
        <v>138</v>
      </c>
      <c r="AU466" s="240" t="s">
        <v>86</v>
      </c>
      <c r="AV466" s="13" t="s">
        <v>86</v>
      </c>
      <c r="AW466" s="13" t="s">
        <v>36</v>
      </c>
      <c r="AX466" s="13" t="s">
        <v>84</v>
      </c>
      <c r="AY466" s="240" t="s">
        <v>127</v>
      </c>
    </row>
    <row r="467" s="2" customFormat="1" ht="24.15" customHeight="1">
      <c r="A467" s="38"/>
      <c r="B467" s="39"/>
      <c r="C467" s="211" t="s">
        <v>720</v>
      </c>
      <c r="D467" s="211" t="s">
        <v>129</v>
      </c>
      <c r="E467" s="212" t="s">
        <v>721</v>
      </c>
      <c r="F467" s="213" t="s">
        <v>722</v>
      </c>
      <c r="G467" s="214" t="s">
        <v>176</v>
      </c>
      <c r="H467" s="215">
        <v>21.5</v>
      </c>
      <c r="I467" s="216"/>
      <c r="J467" s="217">
        <f>ROUND(I467*H467,2)</f>
        <v>0</v>
      </c>
      <c r="K467" s="213" t="s">
        <v>133</v>
      </c>
      <c r="L467" s="44"/>
      <c r="M467" s="218" t="s">
        <v>1</v>
      </c>
      <c r="N467" s="219" t="s">
        <v>44</v>
      </c>
      <c r="O467" s="91"/>
      <c r="P467" s="220">
        <f>O467*H467</f>
        <v>0</v>
      </c>
      <c r="Q467" s="220">
        <v>0.29221000000000003</v>
      </c>
      <c r="R467" s="220">
        <f>Q467*H467</f>
        <v>6.282515000000001</v>
      </c>
      <c r="S467" s="220">
        <v>0</v>
      </c>
      <c r="T467" s="221">
        <f>S467*H467</f>
        <v>0</v>
      </c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R467" s="222" t="s">
        <v>134</v>
      </c>
      <c r="AT467" s="222" t="s">
        <v>129</v>
      </c>
      <c r="AU467" s="222" t="s">
        <v>86</v>
      </c>
      <c r="AY467" s="17" t="s">
        <v>127</v>
      </c>
      <c r="BE467" s="223">
        <f>IF(N467="základní",J467,0)</f>
        <v>0</v>
      </c>
      <c r="BF467" s="223">
        <f>IF(N467="snížená",J467,0)</f>
        <v>0</v>
      </c>
      <c r="BG467" s="223">
        <f>IF(N467="zákl. přenesená",J467,0)</f>
        <v>0</v>
      </c>
      <c r="BH467" s="223">
        <f>IF(N467="sníž. přenesená",J467,0)</f>
        <v>0</v>
      </c>
      <c r="BI467" s="223">
        <f>IF(N467="nulová",J467,0)</f>
        <v>0</v>
      </c>
      <c r="BJ467" s="17" t="s">
        <v>84</v>
      </c>
      <c r="BK467" s="223">
        <f>ROUND(I467*H467,2)</f>
        <v>0</v>
      </c>
      <c r="BL467" s="17" t="s">
        <v>134</v>
      </c>
      <c r="BM467" s="222" t="s">
        <v>723</v>
      </c>
    </row>
    <row r="468" s="2" customFormat="1">
      <c r="A468" s="38"/>
      <c r="B468" s="39"/>
      <c r="C468" s="40"/>
      <c r="D468" s="224" t="s">
        <v>136</v>
      </c>
      <c r="E468" s="40"/>
      <c r="F468" s="225" t="s">
        <v>724</v>
      </c>
      <c r="G468" s="40"/>
      <c r="H468" s="40"/>
      <c r="I468" s="226"/>
      <c r="J468" s="40"/>
      <c r="K468" s="40"/>
      <c r="L468" s="44"/>
      <c r="M468" s="227"/>
      <c r="N468" s="228"/>
      <c r="O468" s="91"/>
      <c r="P468" s="91"/>
      <c r="Q468" s="91"/>
      <c r="R468" s="91"/>
      <c r="S468" s="91"/>
      <c r="T468" s="92"/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T468" s="17" t="s">
        <v>136</v>
      </c>
      <c r="AU468" s="17" t="s">
        <v>86</v>
      </c>
    </row>
    <row r="469" s="13" customFormat="1">
      <c r="A469" s="13"/>
      <c r="B469" s="229"/>
      <c r="C469" s="230"/>
      <c r="D469" s="231" t="s">
        <v>138</v>
      </c>
      <c r="E469" s="232" t="s">
        <v>1</v>
      </c>
      <c r="F469" s="233" t="s">
        <v>725</v>
      </c>
      <c r="G469" s="230"/>
      <c r="H469" s="234">
        <v>21.5</v>
      </c>
      <c r="I469" s="235"/>
      <c r="J469" s="230"/>
      <c r="K469" s="230"/>
      <c r="L469" s="236"/>
      <c r="M469" s="237"/>
      <c r="N469" s="238"/>
      <c r="O469" s="238"/>
      <c r="P469" s="238"/>
      <c r="Q469" s="238"/>
      <c r="R469" s="238"/>
      <c r="S469" s="238"/>
      <c r="T469" s="239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40" t="s">
        <v>138</v>
      </c>
      <c r="AU469" s="240" t="s">
        <v>86</v>
      </c>
      <c r="AV469" s="13" t="s">
        <v>86</v>
      </c>
      <c r="AW469" s="13" t="s">
        <v>36</v>
      </c>
      <c r="AX469" s="13" t="s">
        <v>84</v>
      </c>
      <c r="AY469" s="240" t="s">
        <v>127</v>
      </c>
    </row>
    <row r="470" s="2" customFormat="1" ht="24.15" customHeight="1">
      <c r="A470" s="38"/>
      <c r="B470" s="39"/>
      <c r="C470" s="263" t="s">
        <v>726</v>
      </c>
      <c r="D470" s="263" t="s">
        <v>249</v>
      </c>
      <c r="E470" s="264" t="s">
        <v>727</v>
      </c>
      <c r="F470" s="265" t="s">
        <v>728</v>
      </c>
      <c r="G470" s="266" t="s">
        <v>176</v>
      </c>
      <c r="H470" s="267">
        <v>21.5</v>
      </c>
      <c r="I470" s="268"/>
      <c r="J470" s="269">
        <f>ROUND(I470*H470,2)</f>
        <v>0</v>
      </c>
      <c r="K470" s="265" t="s">
        <v>133</v>
      </c>
      <c r="L470" s="270"/>
      <c r="M470" s="271" t="s">
        <v>1</v>
      </c>
      <c r="N470" s="272" t="s">
        <v>44</v>
      </c>
      <c r="O470" s="91"/>
      <c r="P470" s="220">
        <f>O470*H470</f>
        <v>0</v>
      </c>
      <c r="Q470" s="220">
        <v>0.053800000000000001</v>
      </c>
      <c r="R470" s="220">
        <f>Q470*H470</f>
        <v>1.1567000000000001</v>
      </c>
      <c r="S470" s="220">
        <v>0</v>
      </c>
      <c r="T470" s="221">
        <f>S470*H470</f>
        <v>0</v>
      </c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R470" s="222" t="s">
        <v>183</v>
      </c>
      <c r="AT470" s="222" t="s">
        <v>249</v>
      </c>
      <c r="AU470" s="222" t="s">
        <v>86</v>
      </c>
      <c r="AY470" s="17" t="s">
        <v>127</v>
      </c>
      <c r="BE470" s="223">
        <f>IF(N470="základní",J470,0)</f>
        <v>0</v>
      </c>
      <c r="BF470" s="223">
        <f>IF(N470="snížená",J470,0)</f>
        <v>0</v>
      </c>
      <c r="BG470" s="223">
        <f>IF(N470="zákl. přenesená",J470,0)</f>
        <v>0</v>
      </c>
      <c r="BH470" s="223">
        <f>IF(N470="sníž. přenesená",J470,0)</f>
        <v>0</v>
      </c>
      <c r="BI470" s="223">
        <f>IF(N470="nulová",J470,0)</f>
        <v>0</v>
      </c>
      <c r="BJ470" s="17" t="s">
        <v>84</v>
      </c>
      <c r="BK470" s="223">
        <f>ROUND(I470*H470,2)</f>
        <v>0</v>
      </c>
      <c r="BL470" s="17" t="s">
        <v>134</v>
      </c>
      <c r="BM470" s="222" t="s">
        <v>729</v>
      </c>
    </row>
    <row r="471" s="2" customFormat="1" ht="33" customHeight="1">
      <c r="A471" s="38"/>
      <c r="B471" s="39"/>
      <c r="C471" s="211" t="s">
        <v>730</v>
      </c>
      <c r="D471" s="211" t="s">
        <v>129</v>
      </c>
      <c r="E471" s="212" t="s">
        <v>731</v>
      </c>
      <c r="F471" s="213" t="s">
        <v>732</v>
      </c>
      <c r="G471" s="214" t="s">
        <v>337</v>
      </c>
      <c r="H471" s="215">
        <v>6</v>
      </c>
      <c r="I471" s="216"/>
      <c r="J471" s="217">
        <f>ROUND(I471*H471,2)</f>
        <v>0</v>
      </c>
      <c r="K471" s="213" t="s">
        <v>133</v>
      </c>
      <c r="L471" s="44"/>
      <c r="M471" s="218" t="s">
        <v>1</v>
      </c>
      <c r="N471" s="219" t="s">
        <v>44</v>
      </c>
      <c r="O471" s="91"/>
      <c r="P471" s="220">
        <f>O471*H471</f>
        <v>0</v>
      </c>
      <c r="Q471" s="220">
        <v>0.27205000000000001</v>
      </c>
      <c r="R471" s="220">
        <f>Q471*H471</f>
        <v>1.6323000000000001</v>
      </c>
      <c r="S471" s="220">
        <v>0</v>
      </c>
      <c r="T471" s="221">
        <f>S471*H471</f>
        <v>0</v>
      </c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R471" s="222" t="s">
        <v>134</v>
      </c>
      <c r="AT471" s="222" t="s">
        <v>129</v>
      </c>
      <c r="AU471" s="222" t="s">
        <v>86</v>
      </c>
      <c r="AY471" s="17" t="s">
        <v>127</v>
      </c>
      <c r="BE471" s="223">
        <f>IF(N471="základní",J471,0)</f>
        <v>0</v>
      </c>
      <c r="BF471" s="223">
        <f>IF(N471="snížená",J471,0)</f>
        <v>0</v>
      </c>
      <c r="BG471" s="223">
        <f>IF(N471="zákl. přenesená",J471,0)</f>
        <v>0</v>
      </c>
      <c r="BH471" s="223">
        <f>IF(N471="sníž. přenesená",J471,0)</f>
        <v>0</v>
      </c>
      <c r="BI471" s="223">
        <f>IF(N471="nulová",J471,0)</f>
        <v>0</v>
      </c>
      <c r="BJ471" s="17" t="s">
        <v>84</v>
      </c>
      <c r="BK471" s="223">
        <f>ROUND(I471*H471,2)</f>
        <v>0</v>
      </c>
      <c r="BL471" s="17" t="s">
        <v>134</v>
      </c>
      <c r="BM471" s="222" t="s">
        <v>733</v>
      </c>
    </row>
    <row r="472" s="2" customFormat="1">
      <c r="A472" s="38"/>
      <c r="B472" s="39"/>
      <c r="C472" s="40"/>
      <c r="D472" s="224" t="s">
        <v>136</v>
      </c>
      <c r="E472" s="40"/>
      <c r="F472" s="225" t="s">
        <v>734</v>
      </c>
      <c r="G472" s="40"/>
      <c r="H472" s="40"/>
      <c r="I472" s="226"/>
      <c r="J472" s="40"/>
      <c r="K472" s="40"/>
      <c r="L472" s="44"/>
      <c r="M472" s="227"/>
      <c r="N472" s="228"/>
      <c r="O472" s="91"/>
      <c r="P472" s="91"/>
      <c r="Q472" s="91"/>
      <c r="R472" s="91"/>
      <c r="S472" s="91"/>
      <c r="T472" s="92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T472" s="17" t="s">
        <v>136</v>
      </c>
      <c r="AU472" s="17" t="s">
        <v>86</v>
      </c>
    </row>
    <row r="473" s="2" customFormat="1" ht="33" customHeight="1">
      <c r="A473" s="38"/>
      <c r="B473" s="39"/>
      <c r="C473" s="263" t="s">
        <v>735</v>
      </c>
      <c r="D473" s="263" t="s">
        <v>249</v>
      </c>
      <c r="E473" s="264" t="s">
        <v>736</v>
      </c>
      <c r="F473" s="265" t="s">
        <v>737</v>
      </c>
      <c r="G473" s="266" t="s">
        <v>176</v>
      </c>
      <c r="H473" s="267">
        <v>6</v>
      </c>
      <c r="I473" s="268"/>
      <c r="J473" s="269">
        <f>ROUND(I473*H473,2)</f>
        <v>0</v>
      </c>
      <c r="K473" s="265" t="s">
        <v>133</v>
      </c>
      <c r="L473" s="270"/>
      <c r="M473" s="271" t="s">
        <v>1</v>
      </c>
      <c r="N473" s="272" t="s">
        <v>44</v>
      </c>
      <c r="O473" s="91"/>
      <c r="P473" s="220">
        <f>O473*H473</f>
        <v>0</v>
      </c>
      <c r="Q473" s="220">
        <v>0.028000000000000001</v>
      </c>
      <c r="R473" s="220">
        <f>Q473*H473</f>
        <v>0.16800000000000001</v>
      </c>
      <c r="S473" s="220">
        <v>0</v>
      </c>
      <c r="T473" s="221">
        <f>S473*H473</f>
        <v>0</v>
      </c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R473" s="222" t="s">
        <v>183</v>
      </c>
      <c r="AT473" s="222" t="s">
        <v>249</v>
      </c>
      <c r="AU473" s="222" t="s">
        <v>86</v>
      </c>
      <c r="AY473" s="17" t="s">
        <v>127</v>
      </c>
      <c r="BE473" s="223">
        <f>IF(N473="základní",J473,0)</f>
        <v>0</v>
      </c>
      <c r="BF473" s="223">
        <f>IF(N473="snížená",J473,0)</f>
        <v>0</v>
      </c>
      <c r="BG473" s="223">
        <f>IF(N473="zákl. přenesená",J473,0)</f>
        <v>0</v>
      </c>
      <c r="BH473" s="223">
        <f>IF(N473="sníž. přenesená",J473,0)</f>
        <v>0</v>
      </c>
      <c r="BI473" s="223">
        <f>IF(N473="nulová",J473,0)</f>
        <v>0</v>
      </c>
      <c r="BJ473" s="17" t="s">
        <v>84</v>
      </c>
      <c r="BK473" s="223">
        <f>ROUND(I473*H473,2)</f>
        <v>0</v>
      </c>
      <c r="BL473" s="17" t="s">
        <v>134</v>
      </c>
      <c r="BM473" s="222" t="s">
        <v>738</v>
      </c>
    </row>
    <row r="474" s="2" customFormat="1" ht="24.15" customHeight="1">
      <c r="A474" s="38"/>
      <c r="B474" s="39"/>
      <c r="C474" s="211" t="s">
        <v>739</v>
      </c>
      <c r="D474" s="211" t="s">
        <v>129</v>
      </c>
      <c r="E474" s="212" t="s">
        <v>740</v>
      </c>
      <c r="F474" s="213" t="s">
        <v>741</v>
      </c>
      <c r="G474" s="214" t="s">
        <v>337</v>
      </c>
      <c r="H474" s="215">
        <v>24</v>
      </c>
      <c r="I474" s="216"/>
      <c r="J474" s="217">
        <f>ROUND(I474*H474,2)</f>
        <v>0</v>
      </c>
      <c r="K474" s="213" t="s">
        <v>133</v>
      </c>
      <c r="L474" s="44"/>
      <c r="M474" s="218" t="s">
        <v>1</v>
      </c>
      <c r="N474" s="219" t="s">
        <v>44</v>
      </c>
      <c r="O474" s="91"/>
      <c r="P474" s="220">
        <f>O474*H474</f>
        <v>0</v>
      </c>
      <c r="Q474" s="220">
        <v>4.0000000000000003E-05</v>
      </c>
      <c r="R474" s="220">
        <f>Q474*H474</f>
        <v>0.00096000000000000013</v>
      </c>
      <c r="S474" s="220">
        <v>0</v>
      </c>
      <c r="T474" s="221">
        <f>S474*H474</f>
        <v>0</v>
      </c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R474" s="222" t="s">
        <v>134</v>
      </c>
      <c r="AT474" s="222" t="s">
        <v>129</v>
      </c>
      <c r="AU474" s="222" t="s">
        <v>86</v>
      </c>
      <c r="AY474" s="17" t="s">
        <v>127</v>
      </c>
      <c r="BE474" s="223">
        <f>IF(N474="základní",J474,0)</f>
        <v>0</v>
      </c>
      <c r="BF474" s="223">
        <f>IF(N474="snížená",J474,0)</f>
        <v>0</v>
      </c>
      <c r="BG474" s="223">
        <f>IF(N474="zákl. přenesená",J474,0)</f>
        <v>0</v>
      </c>
      <c r="BH474" s="223">
        <f>IF(N474="sníž. přenesená",J474,0)</f>
        <v>0</v>
      </c>
      <c r="BI474" s="223">
        <f>IF(N474="nulová",J474,0)</f>
        <v>0</v>
      </c>
      <c r="BJ474" s="17" t="s">
        <v>84</v>
      </c>
      <c r="BK474" s="223">
        <f>ROUND(I474*H474,2)</f>
        <v>0</v>
      </c>
      <c r="BL474" s="17" t="s">
        <v>134</v>
      </c>
      <c r="BM474" s="222" t="s">
        <v>742</v>
      </c>
    </row>
    <row r="475" s="2" customFormat="1">
      <c r="A475" s="38"/>
      <c r="B475" s="39"/>
      <c r="C475" s="40"/>
      <c r="D475" s="224" t="s">
        <v>136</v>
      </c>
      <c r="E475" s="40"/>
      <c r="F475" s="225" t="s">
        <v>743</v>
      </c>
      <c r="G475" s="40"/>
      <c r="H475" s="40"/>
      <c r="I475" s="226"/>
      <c r="J475" s="40"/>
      <c r="K475" s="40"/>
      <c r="L475" s="44"/>
      <c r="M475" s="227"/>
      <c r="N475" s="228"/>
      <c r="O475" s="91"/>
      <c r="P475" s="91"/>
      <c r="Q475" s="91"/>
      <c r="R475" s="91"/>
      <c r="S475" s="91"/>
      <c r="T475" s="92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T475" s="17" t="s">
        <v>136</v>
      </c>
      <c r="AU475" s="17" t="s">
        <v>86</v>
      </c>
    </row>
    <row r="476" s="13" customFormat="1">
      <c r="A476" s="13"/>
      <c r="B476" s="229"/>
      <c r="C476" s="230"/>
      <c r="D476" s="231" t="s">
        <v>138</v>
      </c>
      <c r="E476" s="232" t="s">
        <v>1</v>
      </c>
      <c r="F476" s="233" t="s">
        <v>744</v>
      </c>
      <c r="G476" s="230"/>
      <c r="H476" s="234">
        <v>24</v>
      </c>
      <c r="I476" s="235"/>
      <c r="J476" s="230"/>
      <c r="K476" s="230"/>
      <c r="L476" s="236"/>
      <c r="M476" s="237"/>
      <c r="N476" s="238"/>
      <c r="O476" s="238"/>
      <c r="P476" s="238"/>
      <c r="Q476" s="238"/>
      <c r="R476" s="238"/>
      <c r="S476" s="238"/>
      <c r="T476" s="239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40" t="s">
        <v>138</v>
      </c>
      <c r="AU476" s="240" t="s">
        <v>86</v>
      </c>
      <c r="AV476" s="13" t="s">
        <v>86</v>
      </c>
      <c r="AW476" s="13" t="s">
        <v>36</v>
      </c>
      <c r="AX476" s="13" t="s">
        <v>84</v>
      </c>
      <c r="AY476" s="240" t="s">
        <v>127</v>
      </c>
    </row>
    <row r="477" s="2" customFormat="1" ht="24.15" customHeight="1">
      <c r="A477" s="38"/>
      <c r="B477" s="39"/>
      <c r="C477" s="211" t="s">
        <v>745</v>
      </c>
      <c r="D477" s="211" t="s">
        <v>129</v>
      </c>
      <c r="E477" s="212" t="s">
        <v>746</v>
      </c>
      <c r="F477" s="213" t="s">
        <v>747</v>
      </c>
      <c r="G477" s="214" t="s">
        <v>337</v>
      </c>
      <c r="H477" s="215">
        <v>142</v>
      </c>
      <c r="I477" s="216"/>
      <c r="J477" s="217">
        <f>ROUND(I477*H477,2)</f>
        <v>0</v>
      </c>
      <c r="K477" s="213" t="s">
        <v>133</v>
      </c>
      <c r="L477" s="44"/>
      <c r="M477" s="218" t="s">
        <v>1</v>
      </c>
      <c r="N477" s="219" t="s">
        <v>44</v>
      </c>
      <c r="O477" s="91"/>
      <c r="P477" s="220">
        <f>O477*H477</f>
        <v>0</v>
      </c>
      <c r="Q477" s="220">
        <v>4.0000000000000003E-05</v>
      </c>
      <c r="R477" s="220">
        <f>Q477*H477</f>
        <v>0.0056800000000000002</v>
      </c>
      <c r="S477" s="220">
        <v>0</v>
      </c>
      <c r="T477" s="221">
        <f>S477*H477</f>
        <v>0</v>
      </c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R477" s="222" t="s">
        <v>134</v>
      </c>
      <c r="AT477" s="222" t="s">
        <v>129</v>
      </c>
      <c r="AU477" s="222" t="s">
        <v>86</v>
      </c>
      <c r="AY477" s="17" t="s">
        <v>127</v>
      </c>
      <c r="BE477" s="223">
        <f>IF(N477="základní",J477,0)</f>
        <v>0</v>
      </c>
      <c r="BF477" s="223">
        <f>IF(N477="snížená",J477,0)</f>
        <v>0</v>
      </c>
      <c r="BG477" s="223">
        <f>IF(N477="zákl. přenesená",J477,0)</f>
        <v>0</v>
      </c>
      <c r="BH477" s="223">
        <f>IF(N477="sníž. přenesená",J477,0)</f>
        <v>0</v>
      </c>
      <c r="BI477" s="223">
        <f>IF(N477="nulová",J477,0)</f>
        <v>0</v>
      </c>
      <c r="BJ477" s="17" t="s">
        <v>84</v>
      </c>
      <c r="BK477" s="223">
        <f>ROUND(I477*H477,2)</f>
        <v>0</v>
      </c>
      <c r="BL477" s="17" t="s">
        <v>134</v>
      </c>
      <c r="BM477" s="222" t="s">
        <v>748</v>
      </c>
    </row>
    <row r="478" s="2" customFormat="1">
      <c r="A478" s="38"/>
      <c r="B478" s="39"/>
      <c r="C478" s="40"/>
      <c r="D478" s="224" t="s">
        <v>136</v>
      </c>
      <c r="E478" s="40"/>
      <c r="F478" s="225" t="s">
        <v>749</v>
      </c>
      <c r="G478" s="40"/>
      <c r="H478" s="40"/>
      <c r="I478" s="226"/>
      <c r="J478" s="40"/>
      <c r="K478" s="40"/>
      <c r="L478" s="44"/>
      <c r="M478" s="227"/>
      <c r="N478" s="228"/>
      <c r="O478" s="91"/>
      <c r="P478" s="91"/>
      <c r="Q478" s="91"/>
      <c r="R478" s="91"/>
      <c r="S478" s="91"/>
      <c r="T478" s="92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T478" s="17" t="s">
        <v>136</v>
      </c>
      <c r="AU478" s="17" t="s">
        <v>86</v>
      </c>
    </row>
    <row r="479" s="13" customFormat="1">
      <c r="A479" s="13"/>
      <c r="B479" s="229"/>
      <c r="C479" s="230"/>
      <c r="D479" s="231" t="s">
        <v>138</v>
      </c>
      <c r="E479" s="232" t="s">
        <v>1</v>
      </c>
      <c r="F479" s="233" t="s">
        <v>750</v>
      </c>
      <c r="G479" s="230"/>
      <c r="H479" s="234">
        <v>142</v>
      </c>
      <c r="I479" s="235"/>
      <c r="J479" s="230"/>
      <c r="K479" s="230"/>
      <c r="L479" s="236"/>
      <c r="M479" s="237"/>
      <c r="N479" s="238"/>
      <c r="O479" s="238"/>
      <c r="P479" s="238"/>
      <c r="Q479" s="238"/>
      <c r="R479" s="238"/>
      <c r="S479" s="238"/>
      <c r="T479" s="239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40" t="s">
        <v>138</v>
      </c>
      <c r="AU479" s="240" t="s">
        <v>86</v>
      </c>
      <c r="AV479" s="13" t="s">
        <v>86</v>
      </c>
      <c r="AW479" s="13" t="s">
        <v>36</v>
      </c>
      <c r="AX479" s="13" t="s">
        <v>84</v>
      </c>
      <c r="AY479" s="240" t="s">
        <v>127</v>
      </c>
    </row>
    <row r="480" s="2" customFormat="1" ht="24.15" customHeight="1">
      <c r="A480" s="38"/>
      <c r="B480" s="39"/>
      <c r="C480" s="211" t="s">
        <v>751</v>
      </c>
      <c r="D480" s="211" t="s">
        <v>129</v>
      </c>
      <c r="E480" s="212" t="s">
        <v>752</v>
      </c>
      <c r="F480" s="213" t="s">
        <v>753</v>
      </c>
      <c r="G480" s="214" t="s">
        <v>337</v>
      </c>
      <c r="H480" s="215">
        <v>52</v>
      </c>
      <c r="I480" s="216"/>
      <c r="J480" s="217">
        <f>ROUND(I480*H480,2)</f>
        <v>0</v>
      </c>
      <c r="K480" s="213" t="s">
        <v>133</v>
      </c>
      <c r="L480" s="44"/>
      <c r="M480" s="218" t="s">
        <v>1</v>
      </c>
      <c r="N480" s="219" t="s">
        <v>44</v>
      </c>
      <c r="O480" s="91"/>
      <c r="P480" s="220">
        <f>O480*H480</f>
        <v>0</v>
      </c>
      <c r="Q480" s="220">
        <v>4.0000000000000003E-05</v>
      </c>
      <c r="R480" s="220">
        <f>Q480*H480</f>
        <v>0.0020800000000000003</v>
      </c>
      <c r="S480" s="220">
        <v>0</v>
      </c>
      <c r="T480" s="221">
        <f>S480*H480</f>
        <v>0</v>
      </c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R480" s="222" t="s">
        <v>134</v>
      </c>
      <c r="AT480" s="222" t="s">
        <v>129</v>
      </c>
      <c r="AU480" s="222" t="s">
        <v>86</v>
      </c>
      <c r="AY480" s="17" t="s">
        <v>127</v>
      </c>
      <c r="BE480" s="223">
        <f>IF(N480="základní",J480,0)</f>
        <v>0</v>
      </c>
      <c r="BF480" s="223">
        <f>IF(N480="snížená",J480,0)</f>
        <v>0</v>
      </c>
      <c r="BG480" s="223">
        <f>IF(N480="zákl. přenesená",J480,0)</f>
        <v>0</v>
      </c>
      <c r="BH480" s="223">
        <f>IF(N480="sníž. přenesená",J480,0)</f>
        <v>0</v>
      </c>
      <c r="BI480" s="223">
        <f>IF(N480="nulová",J480,0)</f>
        <v>0</v>
      </c>
      <c r="BJ480" s="17" t="s">
        <v>84</v>
      </c>
      <c r="BK480" s="223">
        <f>ROUND(I480*H480,2)</f>
        <v>0</v>
      </c>
      <c r="BL480" s="17" t="s">
        <v>134</v>
      </c>
      <c r="BM480" s="222" t="s">
        <v>754</v>
      </c>
    </row>
    <row r="481" s="2" customFormat="1">
      <c r="A481" s="38"/>
      <c r="B481" s="39"/>
      <c r="C481" s="40"/>
      <c r="D481" s="224" t="s">
        <v>136</v>
      </c>
      <c r="E481" s="40"/>
      <c r="F481" s="225" t="s">
        <v>755</v>
      </c>
      <c r="G481" s="40"/>
      <c r="H481" s="40"/>
      <c r="I481" s="226"/>
      <c r="J481" s="40"/>
      <c r="K481" s="40"/>
      <c r="L481" s="44"/>
      <c r="M481" s="227"/>
      <c r="N481" s="228"/>
      <c r="O481" s="91"/>
      <c r="P481" s="91"/>
      <c r="Q481" s="91"/>
      <c r="R481" s="91"/>
      <c r="S481" s="91"/>
      <c r="T481" s="92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T481" s="17" t="s">
        <v>136</v>
      </c>
      <c r="AU481" s="17" t="s">
        <v>86</v>
      </c>
    </row>
    <row r="482" s="13" customFormat="1">
      <c r="A482" s="13"/>
      <c r="B482" s="229"/>
      <c r="C482" s="230"/>
      <c r="D482" s="231" t="s">
        <v>138</v>
      </c>
      <c r="E482" s="232" t="s">
        <v>1</v>
      </c>
      <c r="F482" s="233" t="s">
        <v>756</v>
      </c>
      <c r="G482" s="230"/>
      <c r="H482" s="234">
        <v>52</v>
      </c>
      <c r="I482" s="235"/>
      <c r="J482" s="230"/>
      <c r="K482" s="230"/>
      <c r="L482" s="236"/>
      <c r="M482" s="237"/>
      <c r="N482" s="238"/>
      <c r="O482" s="238"/>
      <c r="P482" s="238"/>
      <c r="Q482" s="238"/>
      <c r="R482" s="238"/>
      <c r="S482" s="238"/>
      <c r="T482" s="239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40" t="s">
        <v>138</v>
      </c>
      <c r="AU482" s="240" t="s">
        <v>86</v>
      </c>
      <c r="AV482" s="13" t="s">
        <v>86</v>
      </c>
      <c r="AW482" s="13" t="s">
        <v>36</v>
      </c>
      <c r="AX482" s="13" t="s">
        <v>84</v>
      </c>
      <c r="AY482" s="240" t="s">
        <v>127</v>
      </c>
    </row>
    <row r="483" s="2" customFormat="1" ht="21.75" customHeight="1">
      <c r="A483" s="38"/>
      <c r="B483" s="39"/>
      <c r="C483" s="211" t="s">
        <v>757</v>
      </c>
      <c r="D483" s="211" t="s">
        <v>129</v>
      </c>
      <c r="E483" s="212" t="s">
        <v>758</v>
      </c>
      <c r="F483" s="213" t="s">
        <v>759</v>
      </c>
      <c r="G483" s="214" t="s">
        <v>337</v>
      </c>
      <c r="H483" s="215">
        <v>24</v>
      </c>
      <c r="I483" s="216"/>
      <c r="J483" s="217">
        <f>ROUND(I483*H483,2)</f>
        <v>0</v>
      </c>
      <c r="K483" s="213" t="s">
        <v>133</v>
      </c>
      <c r="L483" s="44"/>
      <c r="M483" s="218" t="s">
        <v>1</v>
      </c>
      <c r="N483" s="219" t="s">
        <v>44</v>
      </c>
      <c r="O483" s="91"/>
      <c r="P483" s="220">
        <f>O483*H483</f>
        <v>0</v>
      </c>
      <c r="Q483" s="220">
        <v>6.9999999999999994E-05</v>
      </c>
      <c r="R483" s="220">
        <f>Q483*H483</f>
        <v>0.0016799999999999999</v>
      </c>
      <c r="S483" s="220">
        <v>0</v>
      </c>
      <c r="T483" s="221">
        <f>S483*H483</f>
        <v>0</v>
      </c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R483" s="222" t="s">
        <v>134</v>
      </c>
      <c r="AT483" s="222" t="s">
        <v>129</v>
      </c>
      <c r="AU483" s="222" t="s">
        <v>86</v>
      </c>
      <c r="AY483" s="17" t="s">
        <v>127</v>
      </c>
      <c r="BE483" s="223">
        <f>IF(N483="základní",J483,0)</f>
        <v>0</v>
      </c>
      <c r="BF483" s="223">
        <f>IF(N483="snížená",J483,0)</f>
        <v>0</v>
      </c>
      <c r="BG483" s="223">
        <f>IF(N483="zákl. přenesená",J483,0)</f>
        <v>0</v>
      </c>
      <c r="BH483" s="223">
        <f>IF(N483="sníž. přenesená",J483,0)</f>
        <v>0</v>
      </c>
      <c r="BI483" s="223">
        <f>IF(N483="nulová",J483,0)</f>
        <v>0</v>
      </c>
      <c r="BJ483" s="17" t="s">
        <v>84</v>
      </c>
      <c r="BK483" s="223">
        <f>ROUND(I483*H483,2)</f>
        <v>0</v>
      </c>
      <c r="BL483" s="17" t="s">
        <v>134</v>
      </c>
      <c r="BM483" s="222" t="s">
        <v>760</v>
      </c>
    </row>
    <row r="484" s="2" customFormat="1">
      <c r="A484" s="38"/>
      <c r="B484" s="39"/>
      <c r="C484" s="40"/>
      <c r="D484" s="224" t="s">
        <v>136</v>
      </c>
      <c r="E484" s="40"/>
      <c r="F484" s="225" t="s">
        <v>761</v>
      </c>
      <c r="G484" s="40"/>
      <c r="H484" s="40"/>
      <c r="I484" s="226"/>
      <c r="J484" s="40"/>
      <c r="K484" s="40"/>
      <c r="L484" s="44"/>
      <c r="M484" s="227"/>
      <c r="N484" s="228"/>
      <c r="O484" s="91"/>
      <c r="P484" s="91"/>
      <c r="Q484" s="91"/>
      <c r="R484" s="91"/>
      <c r="S484" s="91"/>
      <c r="T484" s="92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T484" s="17" t="s">
        <v>136</v>
      </c>
      <c r="AU484" s="17" t="s">
        <v>86</v>
      </c>
    </row>
    <row r="485" s="2" customFormat="1" ht="21.75" customHeight="1">
      <c r="A485" s="38"/>
      <c r="B485" s="39"/>
      <c r="C485" s="211" t="s">
        <v>762</v>
      </c>
      <c r="D485" s="211" t="s">
        <v>129</v>
      </c>
      <c r="E485" s="212" t="s">
        <v>763</v>
      </c>
      <c r="F485" s="213" t="s">
        <v>764</v>
      </c>
      <c r="G485" s="214" t="s">
        <v>337</v>
      </c>
      <c r="H485" s="215">
        <v>52</v>
      </c>
      <c r="I485" s="216"/>
      <c r="J485" s="217">
        <f>ROUND(I485*H485,2)</f>
        <v>0</v>
      </c>
      <c r="K485" s="213" t="s">
        <v>133</v>
      </c>
      <c r="L485" s="44"/>
      <c r="M485" s="218" t="s">
        <v>1</v>
      </c>
      <c r="N485" s="219" t="s">
        <v>44</v>
      </c>
      <c r="O485" s="91"/>
      <c r="P485" s="220">
        <f>O485*H485</f>
        <v>0</v>
      </c>
      <c r="Q485" s="220">
        <v>0.00027999999999999998</v>
      </c>
      <c r="R485" s="220">
        <f>Q485*H485</f>
        <v>0.014559999999999998</v>
      </c>
      <c r="S485" s="220">
        <v>0</v>
      </c>
      <c r="T485" s="221">
        <f>S485*H485</f>
        <v>0</v>
      </c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R485" s="222" t="s">
        <v>134</v>
      </c>
      <c r="AT485" s="222" t="s">
        <v>129</v>
      </c>
      <c r="AU485" s="222" t="s">
        <v>86</v>
      </c>
      <c r="AY485" s="17" t="s">
        <v>127</v>
      </c>
      <c r="BE485" s="223">
        <f>IF(N485="základní",J485,0)</f>
        <v>0</v>
      </c>
      <c r="BF485" s="223">
        <f>IF(N485="snížená",J485,0)</f>
        <v>0</v>
      </c>
      <c r="BG485" s="223">
        <f>IF(N485="zákl. přenesená",J485,0)</f>
        <v>0</v>
      </c>
      <c r="BH485" s="223">
        <f>IF(N485="sníž. přenesená",J485,0)</f>
        <v>0</v>
      </c>
      <c r="BI485" s="223">
        <f>IF(N485="nulová",J485,0)</f>
        <v>0</v>
      </c>
      <c r="BJ485" s="17" t="s">
        <v>84</v>
      </c>
      <c r="BK485" s="223">
        <f>ROUND(I485*H485,2)</f>
        <v>0</v>
      </c>
      <c r="BL485" s="17" t="s">
        <v>134</v>
      </c>
      <c r="BM485" s="222" t="s">
        <v>765</v>
      </c>
    </row>
    <row r="486" s="2" customFormat="1">
      <c r="A486" s="38"/>
      <c r="B486" s="39"/>
      <c r="C486" s="40"/>
      <c r="D486" s="224" t="s">
        <v>136</v>
      </c>
      <c r="E486" s="40"/>
      <c r="F486" s="225" t="s">
        <v>766</v>
      </c>
      <c r="G486" s="40"/>
      <c r="H486" s="40"/>
      <c r="I486" s="226"/>
      <c r="J486" s="40"/>
      <c r="K486" s="40"/>
      <c r="L486" s="44"/>
      <c r="M486" s="227"/>
      <c r="N486" s="228"/>
      <c r="O486" s="91"/>
      <c r="P486" s="91"/>
      <c r="Q486" s="91"/>
      <c r="R486" s="91"/>
      <c r="S486" s="91"/>
      <c r="T486" s="92"/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T486" s="17" t="s">
        <v>136</v>
      </c>
      <c r="AU486" s="17" t="s">
        <v>86</v>
      </c>
    </row>
    <row r="487" s="2" customFormat="1" ht="16.5" customHeight="1">
      <c r="A487" s="38"/>
      <c r="B487" s="39"/>
      <c r="C487" s="211" t="s">
        <v>767</v>
      </c>
      <c r="D487" s="211" t="s">
        <v>129</v>
      </c>
      <c r="E487" s="212" t="s">
        <v>768</v>
      </c>
      <c r="F487" s="213" t="s">
        <v>769</v>
      </c>
      <c r="G487" s="214" t="s">
        <v>193</v>
      </c>
      <c r="H487" s="215">
        <v>25.649000000000001</v>
      </c>
      <c r="I487" s="216"/>
      <c r="J487" s="217">
        <f>ROUND(I487*H487,2)</f>
        <v>0</v>
      </c>
      <c r="K487" s="213" t="s">
        <v>133</v>
      </c>
      <c r="L487" s="44"/>
      <c r="M487" s="218" t="s">
        <v>1</v>
      </c>
      <c r="N487" s="219" t="s">
        <v>44</v>
      </c>
      <c r="O487" s="91"/>
      <c r="P487" s="220">
        <f>O487*H487</f>
        <v>0</v>
      </c>
      <c r="Q487" s="220">
        <v>0</v>
      </c>
      <c r="R487" s="220">
        <f>Q487*H487</f>
        <v>0</v>
      </c>
      <c r="S487" s="220">
        <v>2</v>
      </c>
      <c r="T487" s="221">
        <f>S487*H487</f>
        <v>51.298000000000002</v>
      </c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R487" s="222" t="s">
        <v>134</v>
      </c>
      <c r="AT487" s="222" t="s">
        <v>129</v>
      </c>
      <c r="AU487" s="222" t="s">
        <v>86</v>
      </c>
      <c r="AY487" s="17" t="s">
        <v>127</v>
      </c>
      <c r="BE487" s="223">
        <f>IF(N487="základní",J487,0)</f>
        <v>0</v>
      </c>
      <c r="BF487" s="223">
        <f>IF(N487="snížená",J487,0)</f>
        <v>0</v>
      </c>
      <c r="BG487" s="223">
        <f>IF(N487="zákl. přenesená",J487,0)</f>
        <v>0</v>
      </c>
      <c r="BH487" s="223">
        <f>IF(N487="sníž. přenesená",J487,0)</f>
        <v>0</v>
      </c>
      <c r="BI487" s="223">
        <f>IF(N487="nulová",J487,0)</f>
        <v>0</v>
      </c>
      <c r="BJ487" s="17" t="s">
        <v>84</v>
      </c>
      <c r="BK487" s="223">
        <f>ROUND(I487*H487,2)</f>
        <v>0</v>
      </c>
      <c r="BL487" s="17" t="s">
        <v>134</v>
      </c>
      <c r="BM487" s="222" t="s">
        <v>770</v>
      </c>
    </row>
    <row r="488" s="2" customFormat="1">
      <c r="A488" s="38"/>
      <c r="B488" s="39"/>
      <c r="C488" s="40"/>
      <c r="D488" s="224" t="s">
        <v>136</v>
      </c>
      <c r="E488" s="40"/>
      <c r="F488" s="225" t="s">
        <v>771</v>
      </c>
      <c r="G488" s="40"/>
      <c r="H488" s="40"/>
      <c r="I488" s="226"/>
      <c r="J488" s="40"/>
      <c r="K488" s="40"/>
      <c r="L488" s="44"/>
      <c r="M488" s="227"/>
      <c r="N488" s="228"/>
      <c r="O488" s="91"/>
      <c r="P488" s="91"/>
      <c r="Q488" s="91"/>
      <c r="R488" s="91"/>
      <c r="S488" s="91"/>
      <c r="T488" s="92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T488" s="17" t="s">
        <v>136</v>
      </c>
      <c r="AU488" s="17" t="s">
        <v>86</v>
      </c>
    </row>
    <row r="489" s="13" customFormat="1">
      <c r="A489" s="13"/>
      <c r="B489" s="229"/>
      <c r="C489" s="230"/>
      <c r="D489" s="231" t="s">
        <v>138</v>
      </c>
      <c r="E489" s="232" t="s">
        <v>1</v>
      </c>
      <c r="F489" s="233" t="s">
        <v>772</v>
      </c>
      <c r="G489" s="230"/>
      <c r="H489" s="234">
        <v>0.747</v>
      </c>
      <c r="I489" s="235"/>
      <c r="J489" s="230"/>
      <c r="K489" s="230"/>
      <c r="L489" s="236"/>
      <c r="M489" s="237"/>
      <c r="N489" s="238"/>
      <c r="O489" s="238"/>
      <c r="P489" s="238"/>
      <c r="Q489" s="238"/>
      <c r="R489" s="238"/>
      <c r="S489" s="238"/>
      <c r="T489" s="239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40" t="s">
        <v>138</v>
      </c>
      <c r="AU489" s="240" t="s">
        <v>86</v>
      </c>
      <c r="AV489" s="13" t="s">
        <v>86</v>
      </c>
      <c r="AW489" s="13" t="s">
        <v>36</v>
      </c>
      <c r="AX489" s="13" t="s">
        <v>79</v>
      </c>
      <c r="AY489" s="240" t="s">
        <v>127</v>
      </c>
    </row>
    <row r="490" s="13" customFormat="1">
      <c r="A490" s="13"/>
      <c r="B490" s="229"/>
      <c r="C490" s="230"/>
      <c r="D490" s="231" t="s">
        <v>138</v>
      </c>
      <c r="E490" s="232" t="s">
        <v>1</v>
      </c>
      <c r="F490" s="233" t="s">
        <v>773</v>
      </c>
      <c r="G490" s="230"/>
      <c r="H490" s="234">
        <v>24.902000000000001</v>
      </c>
      <c r="I490" s="235"/>
      <c r="J490" s="230"/>
      <c r="K490" s="230"/>
      <c r="L490" s="236"/>
      <c r="M490" s="237"/>
      <c r="N490" s="238"/>
      <c r="O490" s="238"/>
      <c r="P490" s="238"/>
      <c r="Q490" s="238"/>
      <c r="R490" s="238"/>
      <c r="S490" s="238"/>
      <c r="T490" s="239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40" t="s">
        <v>138</v>
      </c>
      <c r="AU490" s="240" t="s">
        <v>86</v>
      </c>
      <c r="AV490" s="13" t="s">
        <v>86</v>
      </c>
      <c r="AW490" s="13" t="s">
        <v>36</v>
      </c>
      <c r="AX490" s="13" t="s">
        <v>79</v>
      </c>
      <c r="AY490" s="240" t="s">
        <v>127</v>
      </c>
    </row>
    <row r="491" s="14" customFormat="1">
      <c r="A491" s="14"/>
      <c r="B491" s="241"/>
      <c r="C491" s="242"/>
      <c r="D491" s="231" t="s">
        <v>138</v>
      </c>
      <c r="E491" s="243" t="s">
        <v>1</v>
      </c>
      <c r="F491" s="244" t="s">
        <v>147</v>
      </c>
      <c r="G491" s="242"/>
      <c r="H491" s="245">
        <v>25.649000000000001</v>
      </c>
      <c r="I491" s="246"/>
      <c r="J491" s="242"/>
      <c r="K491" s="242"/>
      <c r="L491" s="247"/>
      <c r="M491" s="248"/>
      <c r="N491" s="249"/>
      <c r="O491" s="249"/>
      <c r="P491" s="249"/>
      <c r="Q491" s="249"/>
      <c r="R491" s="249"/>
      <c r="S491" s="249"/>
      <c r="T491" s="250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51" t="s">
        <v>138</v>
      </c>
      <c r="AU491" s="251" t="s">
        <v>86</v>
      </c>
      <c r="AV491" s="14" t="s">
        <v>134</v>
      </c>
      <c r="AW491" s="14" t="s">
        <v>36</v>
      </c>
      <c r="AX491" s="14" t="s">
        <v>84</v>
      </c>
      <c r="AY491" s="251" t="s">
        <v>127</v>
      </c>
    </row>
    <row r="492" s="2" customFormat="1" ht="33" customHeight="1">
      <c r="A492" s="38"/>
      <c r="B492" s="39"/>
      <c r="C492" s="211" t="s">
        <v>774</v>
      </c>
      <c r="D492" s="211" t="s">
        <v>129</v>
      </c>
      <c r="E492" s="212" t="s">
        <v>775</v>
      </c>
      <c r="F492" s="213" t="s">
        <v>776</v>
      </c>
      <c r="G492" s="214" t="s">
        <v>193</v>
      </c>
      <c r="H492" s="215">
        <v>4.7050000000000001</v>
      </c>
      <c r="I492" s="216"/>
      <c r="J492" s="217">
        <f>ROUND(I492*H492,2)</f>
        <v>0</v>
      </c>
      <c r="K492" s="213" t="s">
        <v>133</v>
      </c>
      <c r="L492" s="44"/>
      <c r="M492" s="218" t="s">
        <v>1</v>
      </c>
      <c r="N492" s="219" t="s">
        <v>44</v>
      </c>
      <c r="O492" s="91"/>
      <c r="P492" s="220">
        <f>O492*H492</f>
        <v>0</v>
      </c>
      <c r="Q492" s="220">
        <v>0</v>
      </c>
      <c r="R492" s="220">
        <f>Q492*H492</f>
        <v>0</v>
      </c>
      <c r="S492" s="220">
        <v>2.5499999999999998</v>
      </c>
      <c r="T492" s="221">
        <f>S492*H492</f>
        <v>11.99775</v>
      </c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R492" s="222" t="s">
        <v>134</v>
      </c>
      <c r="AT492" s="222" t="s">
        <v>129</v>
      </c>
      <c r="AU492" s="222" t="s">
        <v>86</v>
      </c>
      <c r="AY492" s="17" t="s">
        <v>127</v>
      </c>
      <c r="BE492" s="223">
        <f>IF(N492="základní",J492,0)</f>
        <v>0</v>
      </c>
      <c r="BF492" s="223">
        <f>IF(N492="snížená",J492,0)</f>
        <v>0</v>
      </c>
      <c r="BG492" s="223">
        <f>IF(N492="zákl. přenesená",J492,0)</f>
        <v>0</v>
      </c>
      <c r="BH492" s="223">
        <f>IF(N492="sníž. přenesená",J492,0)</f>
        <v>0</v>
      </c>
      <c r="BI492" s="223">
        <f>IF(N492="nulová",J492,0)</f>
        <v>0</v>
      </c>
      <c r="BJ492" s="17" t="s">
        <v>84</v>
      </c>
      <c r="BK492" s="223">
        <f>ROUND(I492*H492,2)</f>
        <v>0</v>
      </c>
      <c r="BL492" s="17" t="s">
        <v>134</v>
      </c>
      <c r="BM492" s="222" t="s">
        <v>777</v>
      </c>
    </row>
    <row r="493" s="2" customFormat="1">
      <c r="A493" s="38"/>
      <c r="B493" s="39"/>
      <c r="C493" s="40"/>
      <c r="D493" s="224" t="s">
        <v>136</v>
      </c>
      <c r="E493" s="40"/>
      <c r="F493" s="225" t="s">
        <v>778</v>
      </c>
      <c r="G493" s="40"/>
      <c r="H493" s="40"/>
      <c r="I493" s="226"/>
      <c r="J493" s="40"/>
      <c r="K493" s="40"/>
      <c r="L493" s="44"/>
      <c r="M493" s="227"/>
      <c r="N493" s="228"/>
      <c r="O493" s="91"/>
      <c r="P493" s="91"/>
      <c r="Q493" s="91"/>
      <c r="R493" s="91"/>
      <c r="S493" s="91"/>
      <c r="T493" s="92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T493" s="17" t="s">
        <v>136</v>
      </c>
      <c r="AU493" s="17" t="s">
        <v>86</v>
      </c>
    </row>
    <row r="494" s="13" customFormat="1">
      <c r="A494" s="13"/>
      <c r="B494" s="229"/>
      <c r="C494" s="230"/>
      <c r="D494" s="231" t="s">
        <v>138</v>
      </c>
      <c r="E494" s="232" t="s">
        <v>1</v>
      </c>
      <c r="F494" s="233" t="s">
        <v>779</v>
      </c>
      <c r="G494" s="230"/>
      <c r="H494" s="234">
        <v>4.5179999999999998</v>
      </c>
      <c r="I494" s="235"/>
      <c r="J494" s="230"/>
      <c r="K494" s="230"/>
      <c r="L494" s="236"/>
      <c r="M494" s="237"/>
      <c r="N494" s="238"/>
      <c r="O494" s="238"/>
      <c r="P494" s="238"/>
      <c r="Q494" s="238"/>
      <c r="R494" s="238"/>
      <c r="S494" s="238"/>
      <c r="T494" s="239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40" t="s">
        <v>138</v>
      </c>
      <c r="AU494" s="240" t="s">
        <v>86</v>
      </c>
      <c r="AV494" s="13" t="s">
        <v>86</v>
      </c>
      <c r="AW494" s="13" t="s">
        <v>36</v>
      </c>
      <c r="AX494" s="13" t="s">
        <v>79</v>
      </c>
      <c r="AY494" s="240" t="s">
        <v>127</v>
      </c>
    </row>
    <row r="495" s="13" customFormat="1">
      <c r="A495" s="13"/>
      <c r="B495" s="229"/>
      <c r="C495" s="230"/>
      <c r="D495" s="231" t="s">
        <v>138</v>
      </c>
      <c r="E495" s="232" t="s">
        <v>1</v>
      </c>
      <c r="F495" s="233" t="s">
        <v>780</v>
      </c>
      <c r="G495" s="230"/>
      <c r="H495" s="234">
        <v>0.187</v>
      </c>
      <c r="I495" s="235"/>
      <c r="J495" s="230"/>
      <c r="K495" s="230"/>
      <c r="L495" s="236"/>
      <c r="M495" s="237"/>
      <c r="N495" s="238"/>
      <c r="O495" s="238"/>
      <c r="P495" s="238"/>
      <c r="Q495" s="238"/>
      <c r="R495" s="238"/>
      <c r="S495" s="238"/>
      <c r="T495" s="239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40" t="s">
        <v>138</v>
      </c>
      <c r="AU495" s="240" t="s">
        <v>86</v>
      </c>
      <c r="AV495" s="13" t="s">
        <v>86</v>
      </c>
      <c r="AW495" s="13" t="s">
        <v>36</v>
      </c>
      <c r="AX495" s="13" t="s">
        <v>79</v>
      </c>
      <c r="AY495" s="240" t="s">
        <v>127</v>
      </c>
    </row>
    <row r="496" s="14" customFormat="1">
      <c r="A496" s="14"/>
      <c r="B496" s="241"/>
      <c r="C496" s="242"/>
      <c r="D496" s="231" t="s">
        <v>138</v>
      </c>
      <c r="E496" s="243" t="s">
        <v>1</v>
      </c>
      <c r="F496" s="244" t="s">
        <v>147</v>
      </c>
      <c r="G496" s="242"/>
      <c r="H496" s="245">
        <v>4.7050000000000001</v>
      </c>
      <c r="I496" s="246"/>
      <c r="J496" s="242"/>
      <c r="K496" s="242"/>
      <c r="L496" s="247"/>
      <c r="M496" s="248"/>
      <c r="N496" s="249"/>
      <c r="O496" s="249"/>
      <c r="P496" s="249"/>
      <c r="Q496" s="249"/>
      <c r="R496" s="249"/>
      <c r="S496" s="249"/>
      <c r="T496" s="250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51" t="s">
        <v>138</v>
      </c>
      <c r="AU496" s="251" t="s">
        <v>86</v>
      </c>
      <c r="AV496" s="14" t="s">
        <v>134</v>
      </c>
      <c r="AW496" s="14" t="s">
        <v>36</v>
      </c>
      <c r="AX496" s="14" t="s">
        <v>84</v>
      </c>
      <c r="AY496" s="251" t="s">
        <v>127</v>
      </c>
    </row>
    <row r="497" s="2" customFormat="1" ht="37.8" customHeight="1">
      <c r="A497" s="38"/>
      <c r="B497" s="39"/>
      <c r="C497" s="211" t="s">
        <v>781</v>
      </c>
      <c r="D497" s="211" t="s">
        <v>129</v>
      </c>
      <c r="E497" s="212" t="s">
        <v>782</v>
      </c>
      <c r="F497" s="213" t="s">
        <v>783</v>
      </c>
      <c r="G497" s="214" t="s">
        <v>193</v>
      </c>
      <c r="H497" s="215">
        <v>6.8179999999999996</v>
      </c>
      <c r="I497" s="216"/>
      <c r="J497" s="217">
        <f>ROUND(I497*H497,2)</f>
        <v>0</v>
      </c>
      <c r="K497" s="213" t="s">
        <v>133</v>
      </c>
      <c r="L497" s="44"/>
      <c r="M497" s="218" t="s">
        <v>1</v>
      </c>
      <c r="N497" s="219" t="s">
        <v>44</v>
      </c>
      <c r="O497" s="91"/>
      <c r="P497" s="220">
        <f>O497*H497</f>
        <v>0</v>
      </c>
      <c r="Q497" s="220">
        <v>0</v>
      </c>
      <c r="R497" s="220">
        <f>Q497*H497</f>
        <v>0</v>
      </c>
      <c r="S497" s="220">
        <v>2.2000000000000002</v>
      </c>
      <c r="T497" s="221">
        <f>S497*H497</f>
        <v>14.999600000000001</v>
      </c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R497" s="222" t="s">
        <v>134</v>
      </c>
      <c r="AT497" s="222" t="s">
        <v>129</v>
      </c>
      <c r="AU497" s="222" t="s">
        <v>86</v>
      </c>
      <c r="AY497" s="17" t="s">
        <v>127</v>
      </c>
      <c r="BE497" s="223">
        <f>IF(N497="základní",J497,0)</f>
        <v>0</v>
      </c>
      <c r="BF497" s="223">
        <f>IF(N497="snížená",J497,0)</f>
        <v>0</v>
      </c>
      <c r="BG497" s="223">
        <f>IF(N497="zákl. přenesená",J497,0)</f>
        <v>0</v>
      </c>
      <c r="BH497" s="223">
        <f>IF(N497="sníž. přenesená",J497,0)</f>
        <v>0</v>
      </c>
      <c r="BI497" s="223">
        <f>IF(N497="nulová",J497,0)</f>
        <v>0</v>
      </c>
      <c r="BJ497" s="17" t="s">
        <v>84</v>
      </c>
      <c r="BK497" s="223">
        <f>ROUND(I497*H497,2)</f>
        <v>0</v>
      </c>
      <c r="BL497" s="17" t="s">
        <v>134</v>
      </c>
      <c r="BM497" s="222" t="s">
        <v>784</v>
      </c>
    </row>
    <row r="498" s="2" customFormat="1">
      <c r="A498" s="38"/>
      <c r="B498" s="39"/>
      <c r="C498" s="40"/>
      <c r="D498" s="224" t="s">
        <v>136</v>
      </c>
      <c r="E498" s="40"/>
      <c r="F498" s="225" t="s">
        <v>785</v>
      </c>
      <c r="G498" s="40"/>
      <c r="H498" s="40"/>
      <c r="I498" s="226"/>
      <c r="J498" s="40"/>
      <c r="K498" s="40"/>
      <c r="L498" s="44"/>
      <c r="M498" s="227"/>
      <c r="N498" s="228"/>
      <c r="O498" s="91"/>
      <c r="P498" s="91"/>
      <c r="Q498" s="91"/>
      <c r="R498" s="91"/>
      <c r="S498" s="91"/>
      <c r="T498" s="92"/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T498" s="17" t="s">
        <v>136</v>
      </c>
      <c r="AU498" s="17" t="s">
        <v>86</v>
      </c>
    </row>
    <row r="499" s="13" customFormat="1">
      <c r="A499" s="13"/>
      <c r="B499" s="229"/>
      <c r="C499" s="230"/>
      <c r="D499" s="231" t="s">
        <v>138</v>
      </c>
      <c r="E499" s="232" t="s">
        <v>1</v>
      </c>
      <c r="F499" s="233" t="s">
        <v>786</v>
      </c>
      <c r="G499" s="230"/>
      <c r="H499" s="234">
        <v>6.8179999999999996</v>
      </c>
      <c r="I499" s="235"/>
      <c r="J499" s="230"/>
      <c r="K499" s="230"/>
      <c r="L499" s="236"/>
      <c r="M499" s="237"/>
      <c r="N499" s="238"/>
      <c r="O499" s="238"/>
      <c r="P499" s="238"/>
      <c r="Q499" s="238"/>
      <c r="R499" s="238"/>
      <c r="S499" s="238"/>
      <c r="T499" s="239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40" t="s">
        <v>138</v>
      </c>
      <c r="AU499" s="240" t="s">
        <v>86</v>
      </c>
      <c r="AV499" s="13" t="s">
        <v>86</v>
      </c>
      <c r="AW499" s="13" t="s">
        <v>36</v>
      </c>
      <c r="AX499" s="13" t="s">
        <v>84</v>
      </c>
      <c r="AY499" s="240" t="s">
        <v>127</v>
      </c>
    </row>
    <row r="500" s="2" customFormat="1" ht="33" customHeight="1">
      <c r="A500" s="38"/>
      <c r="B500" s="39"/>
      <c r="C500" s="211" t="s">
        <v>787</v>
      </c>
      <c r="D500" s="211" t="s">
        <v>129</v>
      </c>
      <c r="E500" s="212" t="s">
        <v>788</v>
      </c>
      <c r="F500" s="213" t="s">
        <v>789</v>
      </c>
      <c r="G500" s="214" t="s">
        <v>193</v>
      </c>
      <c r="H500" s="215">
        <v>17.890999999999998</v>
      </c>
      <c r="I500" s="216"/>
      <c r="J500" s="217">
        <f>ROUND(I500*H500,2)</f>
        <v>0</v>
      </c>
      <c r="K500" s="213" t="s">
        <v>133</v>
      </c>
      <c r="L500" s="44"/>
      <c r="M500" s="218" t="s">
        <v>1</v>
      </c>
      <c r="N500" s="219" t="s">
        <v>44</v>
      </c>
      <c r="O500" s="91"/>
      <c r="P500" s="220">
        <f>O500*H500</f>
        <v>0</v>
      </c>
      <c r="Q500" s="220">
        <v>0</v>
      </c>
      <c r="R500" s="220">
        <f>Q500*H500</f>
        <v>0</v>
      </c>
      <c r="S500" s="220">
        <v>2.2000000000000002</v>
      </c>
      <c r="T500" s="221">
        <f>S500*H500</f>
        <v>39.360199999999999</v>
      </c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R500" s="222" t="s">
        <v>134</v>
      </c>
      <c r="AT500" s="222" t="s">
        <v>129</v>
      </c>
      <c r="AU500" s="222" t="s">
        <v>86</v>
      </c>
      <c r="AY500" s="17" t="s">
        <v>127</v>
      </c>
      <c r="BE500" s="223">
        <f>IF(N500="základní",J500,0)</f>
        <v>0</v>
      </c>
      <c r="BF500" s="223">
        <f>IF(N500="snížená",J500,0)</f>
        <v>0</v>
      </c>
      <c r="BG500" s="223">
        <f>IF(N500="zákl. přenesená",J500,0)</f>
        <v>0</v>
      </c>
      <c r="BH500" s="223">
        <f>IF(N500="sníž. přenesená",J500,0)</f>
        <v>0</v>
      </c>
      <c r="BI500" s="223">
        <f>IF(N500="nulová",J500,0)</f>
        <v>0</v>
      </c>
      <c r="BJ500" s="17" t="s">
        <v>84</v>
      </c>
      <c r="BK500" s="223">
        <f>ROUND(I500*H500,2)</f>
        <v>0</v>
      </c>
      <c r="BL500" s="17" t="s">
        <v>134</v>
      </c>
      <c r="BM500" s="222" t="s">
        <v>790</v>
      </c>
    </row>
    <row r="501" s="2" customFormat="1">
      <c r="A501" s="38"/>
      <c r="B501" s="39"/>
      <c r="C501" s="40"/>
      <c r="D501" s="224" t="s">
        <v>136</v>
      </c>
      <c r="E501" s="40"/>
      <c r="F501" s="225" t="s">
        <v>791</v>
      </c>
      <c r="G501" s="40"/>
      <c r="H501" s="40"/>
      <c r="I501" s="226"/>
      <c r="J501" s="40"/>
      <c r="K501" s="40"/>
      <c r="L501" s="44"/>
      <c r="M501" s="227"/>
      <c r="N501" s="228"/>
      <c r="O501" s="91"/>
      <c r="P501" s="91"/>
      <c r="Q501" s="91"/>
      <c r="R501" s="91"/>
      <c r="S501" s="91"/>
      <c r="T501" s="92"/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T501" s="17" t="s">
        <v>136</v>
      </c>
      <c r="AU501" s="17" t="s">
        <v>86</v>
      </c>
    </row>
    <row r="502" s="13" customFormat="1">
      <c r="A502" s="13"/>
      <c r="B502" s="229"/>
      <c r="C502" s="230"/>
      <c r="D502" s="231" t="s">
        <v>138</v>
      </c>
      <c r="E502" s="232" t="s">
        <v>1</v>
      </c>
      <c r="F502" s="233" t="s">
        <v>792</v>
      </c>
      <c r="G502" s="230"/>
      <c r="H502" s="234">
        <v>8.2289999999999992</v>
      </c>
      <c r="I502" s="235"/>
      <c r="J502" s="230"/>
      <c r="K502" s="230"/>
      <c r="L502" s="236"/>
      <c r="M502" s="237"/>
      <c r="N502" s="238"/>
      <c r="O502" s="238"/>
      <c r="P502" s="238"/>
      <c r="Q502" s="238"/>
      <c r="R502" s="238"/>
      <c r="S502" s="238"/>
      <c r="T502" s="239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40" t="s">
        <v>138</v>
      </c>
      <c r="AU502" s="240" t="s">
        <v>86</v>
      </c>
      <c r="AV502" s="13" t="s">
        <v>86</v>
      </c>
      <c r="AW502" s="13" t="s">
        <v>36</v>
      </c>
      <c r="AX502" s="13" t="s">
        <v>79</v>
      </c>
      <c r="AY502" s="240" t="s">
        <v>127</v>
      </c>
    </row>
    <row r="503" s="13" customFormat="1">
      <c r="A503" s="13"/>
      <c r="B503" s="229"/>
      <c r="C503" s="230"/>
      <c r="D503" s="231" t="s">
        <v>138</v>
      </c>
      <c r="E503" s="232" t="s">
        <v>1</v>
      </c>
      <c r="F503" s="233" t="s">
        <v>793</v>
      </c>
      <c r="G503" s="230"/>
      <c r="H503" s="234">
        <v>9.6620000000000008</v>
      </c>
      <c r="I503" s="235"/>
      <c r="J503" s="230"/>
      <c r="K503" s="230"/>
      <c r="L503" s="236"/>
      <c r="M503" s="237"/>
      <c r="N503" s="238"/>
      <c r="O503" s="238"/>
      <c r="P503" s="238"/>
      <c r="Q503" s="238"/>
      <c r="R503" s="238"/>
      <c r="S503" s="238"/>
      <c r="T503" s="239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40" t="s">
        <v>138</v>
      </c>
      <c r="AU503" s="240" t="s">
        <v>86</v>
      </c>
      <c r="AV503" s="13" t="s">
        <v>86</v>
      </c>
      <c r="AW503" s="13" t="s">
        <v>36</v>
      </c>
      <c r="AX503" s="13" t="s">
        <v>79</v>
      </c>
      <c r="AY503" s="240" t="s">
        <v>127</v>
      </c>
    </row>
    <row r="504" s="14" customFormat="1">
      <c r="A504" s="14"/>
      <c r="B504" s="241"/>
      <c r="C504" s="242"/>
      <c r="D504" s="231" t="s">
        <v>138</v>
      </c>
      <c r="E504" s="243" t="s">
        <v>1</v>
      </c>
      <c r="F504" s="244" t="s">
        <v>147</v>
      </c>
      <c r="G504" s="242"/>
      <c r="H504" s="245">
        <v>17.890999999999998</v>
      </c>
      <c r="I504" s="246"/>
      <c r="J504" s="242"/>
      <c r="K504" s="242"/>
      <c r="L504" s="247"/>
      <c r="M504" s="248"/>
      <c r="N504" s="249"/>
      <c r="O504" s="249"/>
      <c r="P504" s="249"/>
      <c r="Q504" s="249"/>
      <c r="R504" s="249"/>
      <c r="S504" s="249"/>
      <c r="T504" s="250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T504" s="251" t="s">
        <v>138</v>
      </c>
      <c r="AU504" s="251" t="s">
        <v>86</v>
      </c>
      <c r="AV504" s="14" t="s">
        <v>134</v>
      </c>
      <c r="AW504" s="14" t="s">
        <v>36</v>
      </c>
      <c r="AX504" s="14" t="s">
        <v>84</v>
      </c>
      <c r="AY504" s="251" t="s">
        <v>127</v>
      </c>
    </row>
    <row r="505" s="2" customFormat="1" ht="21.75" customHeight="1">
      <c r="A505" s="38"/>
      <c r="B505" s="39"/>
      <c r="C505" s="211" t="s">
        <v>794</v>
      </c>
      <c r="D505" s="211" t="s">
        <v>129</v>
      </c>
      <c r="E505" s="212" t="s">
        <v>795</v>
      </c>
      <c r="F505" s="213" t="s">
        <v>796</v>
      </c>
      <c r="G505" s="214" t="s">
        <v>132</v>
      </c>
      <c r="H505" s="215">
        <v>2.1059999999999999</v>
      </c>
      <c r="I505" s="216"/>
      <c r="J505" s="217">
        <f>ROUND(I505*H505,2)</f>
        <v>0</v>
      </c>
      <c r="K505" s="213" t="s">
        <v>133</v>
      </c>
      <c r="L505" s="44"/>
      <c r="M505" s="218" t="s">
        <v>1</v>
      </c>
      <c r="N505" s="219" t="s">
        <v>44</v>
      </c>
      <c r="O505" s="91"/>
      <c r="P505" s="220">
        <f>O505*H505</f>
        <v>0</v>
      </c>
      <c r="Q505" s="220">
        <v>0</v>
      </c>
      <c r="R505" s="220">
        <f>Q505*H505</f>
        <v>0</v>
      </c>
      <c r="S505" s="220">
        <v>0</v>
      </c>
      <c r="T505" s="221">
        <f>S505*H505</f>
        <v>0</v>
      </c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R505" s="222" t="s">
        <v>134</v>
      </c>
      <c r="AT505" s="222" t="s">
        <v>129</v>
      </c>
      <c r="AU505" s="222" t="s">
        <v>86</v>
      </c>
      <c r="AY505" s="17" t="s">
        <v>127</v>
      </c>
      <c r="BE505" s="223">
        <f>IF(N505="základní",J505,0)</f>
        <v>0</v>
      </c>
      <c r="BF505" s="223">
        <f>IF(N505="snížená",J505,0)</f>
        <v>0</v>
      </c>
      <c r="BG505" s="223">
        <f>IF(N505="zákl. přenesená",J505,0)</f>
        <v>0</v>
      </c>
      <c r="BH505" s="223">
        <f>IF(N505="sníž. přenesená",J505,0)</f>
        <v>0</v>
      </c>
      <c r="BI505" s="223">
        <f>IF(N505="nulová",J505,0)</f>
        <v>0</v>
      </c>
      <c r="BJ505" s="17" t="s">
        <v>84</v>
      </c>
      <c r="BK505" s="223">
        <f>ROUND(I505*H505,2)</f>
        <v>0</v>
      </c>
      <c r="BL505" s="17" t="s">
        <v>134</v>
      </c>
      <c r="BM505" s="222" t="s">
        <v>797</v>
      </c>
    </row>
    <row r="506" s="2" customFormat="1">
      <c r="A506" s="38"/>
      <c r="B506" s="39"/>
      <c r="C506" s="40"/>
      <c r="D506" s="224" t="s">
        <v>136</v>
      </c>
      <c r="E506" s="40"/>
      <c r="F506" s="225" t="s">
        <v>798</v>
      </c>
      <c r="G506" s="40"/>
      <c r="H506" s="40"/>
      <c r="I506" s="226"/>
      <c r="J506" s="40"/>
      <c r="K506" s="40"/>
      <c r="L506" s="44"/>
      <c r="M506" s="227"/>
      <c r="N506" s="228"/>
      <c r="O506" s="91"/>
      <c r="P506" s="91"/>
      <c r="Q506" s="91"/>
      <c r="R506" s="91"/>
      <c r="S506" s="91"/>
      <c r="T506" s="92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T506" s="17" t="s">
        <v>136</v>
      </c>
      <c r="AU506" s="17" t="s">
        <v>86</v>
      </c>
    </row>
    <row r="507" s="13" customFormat="1">
      <c r="A507" s="13"/>
      <c r="B507" s="229"/>
      <c r="C507" s="230"/>
      <c r="D507" s="231" t="s">
        <v>138</v>
      </c>
      <c r="E507" s="232" t="s">
        <v>1</v>
      </c>
      <c r="F507" s="233" t="s">
        <v>534</v>
      </c>
      <c r="G507" s="230"/>
      <c r="H507" s="234">
        <v>2.1059999999999999</v>
      </c>
      <c r="I507" s="235"/>
      <c r="J507" s="230"/>
      <c r="K507" s="230"/>
      <c r="L507" s="236"/>
      <c r="M507" s="237"/>
      <c r="N507" s="238"/>
      <c r="O507" s="238"/>
      <c r="P507" s="238"/>
      <c r="Q507" s="238"/>
      <c r="R507" s="238"/>
      <c r="S507" s="238"/>
      <c r="T507" s="239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40" t="s">
        <v>138</v>
      </c>
      <c r="AU507" s="240" t="s">
        <v>86</v>
      </c>
      <c r="AV507" s="13" t="s">
        <v>86</v>
      </c>
      <c r="AW507" s="13" t="s">
        <v>36</v>
      </c>
      <c r="AX507" s="13" t="s">
        <v>84</v>
      </c>
      <c r="AY507" s="240" t="s">
        <v>127</v>
      </c>
    </row>
    <row r="508" s="2" customFormat="1" ht="33" customHeight="1">
      <c r="A508" s="38"/>
      <c r="B508" s="39"/>
      <c r="C508" s="211" t="s">
        <v>799</v>
      </c>
      <c r="D508" s="211" t="s">
        <v>129</v>
      </c>
      <c r="E508" s="212" t="s">
        <v>800</v>
      </c>
      <c r="F508" s="213" t="s">
        <v>801</v>
      </c>
      <c r="G508" s="214" t="s">
        <v>132</v>
      </c>
      <c r="H508" s="215">
        <v>12.5</v>
      </c>
      <c r="I508" s="216"/>
      <c r="J508" s="217">
        <f>ROUND(I508*H508,2)</f>
        <v>0</v>
      </c>
      <c r="K508" s="213" t="s">
        <v>133</v>
      </c>
      <c r="L508" s="44"/>
      <c r="M508" s="218" t="s">
        <v>1</v>
      </c>
      <c r="N508" s="219" t="s">
        <v>44</v>
      </c>
      <c r="O508" s="91"/>
      <c r="P508" s="220">
        <f>O508*H508</f>
        <v>0</v>
      </c>
      <c r="Q508" s="220">
        <v>0</v>
      </c>
      <c r="R508" s="220">
        <f>Q508*H508</f>
        <v>0</v>
      </c>
      <c r="S508" s="220">
        <v>0.089999999999999997</v>
      </c>
      <c r="T508" s="221">
        <f>S508*H508</f>
        <v>1.125</v>
      </c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R508" s="222" t="s">
        <v>134</v>
      </c>
      <c r="AT508" s="222" t="s">
        <v>129</v>
      </c>
      <c r="AU508" s="222" t="s">
        <v>86</v>
      </c>
      <c r="AY508" s="17" t="s">
        <v>127</v>
      </c>
      <c r="BE508" s="223">
        <f>IF(N508="základní",J508,0)</f>
        <v>0</v>
      </c>
      <c r="BF508" s="223">
        <f>IF(N508="snížená",J508,0)</f>
        <v>0</v>
      </c>
      <c r="BG508" s="223">
        <f>IF(N508="zákl. přenesená",J508,0)</f>
        <v>0</v>
      </c>
      <c r="BH508" s="223">
        <f>IF(N508="sníž. přenesená",J508,0)</f>
        <v>0</v>
      </c>
      <c r="BI508" s="223">
        <f>IF(N508="nulová",J508,0)</f>
        <v>0</v>
      </c>
      <c r="BJ508" s="17" t="s">
        <v>84</v>
      </c>
      <c r="BK508" s="223">
        <f>ROUND(I508*H508,2)</f>
        <v>0</v>
      </c>
      <c r="BL508" s="17" t="s">
        <v>134</v>
      </c>
      <c r="BM508" s="222" t="s">
        <v>802</v>
      </c>
    </row>
    <row r="509" s="2" customFormat="1">
      <c r="A509" s="38"/>
      <c r="B509" s="39"/>
      <c r="C509" s="40"/>
      <c r="D509" s="224" t="s">
        <v>136</v>
      </c>
      <c r="E509" s="40"/>
      <c r="F509" s="225" t="s">
        <v>803</v>
      </c>
      <c r="G509" s="40"/>
      <c r="H509" s="40"/>
      <c r="I509" s="226"/>
      <c r="J509" s="40"/>
      <c r="K509" s="40"/>
      <c r="L509" s="44"/>
      <c r="M509" s="227"/>
      <c r="N509" s="228"/>
      <c r="O509" s="91"/>
      <c r="P509" s="91"/>
      <c r="Q509" s="91"/>
      <c r="R509" s="91"/>
      <c r="S509" s="91"/>
      <c r="T509" s="92"/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T509" s="17" t="s">
        <v>136</v>
      </c>
      <c r="AU509" s="17" t="s">
        <v>86</v>
      </c>
    </row>
    <row r="510" s="13" customFormat="1">
      <c r="A510" s="13"/>
      <c r="B510" s="229"/>
      <c r="C510" s="230"/>
      <c r="D510" s="231" t="s">
        <v>138</v>
      </c>
      <c r="E510" s="232" t="s">
        <v>1</v>
      </c>
      <c r="F510" s="233" t="s">
        <v>153</v>
      </c>
      <c r="G510" s="230"/>
      <c r="H510" s="234">
        <v>4.9249999999999998</v>
      </c>
      <c r="I510" s="235"/>
      <c r="J510" s="230"/>
      <c r="K510" s="230"/>
      <c r="L510" s="236"/>
      <c r="M510" s="237"/>
      <c r="N510" s="238"/>
      <c r="O510" s="238"/>
      <c r="P510" s="238"/>
      <c r="Q510" s="238"/>
      <c r="R510" s="238"/>
      <c r="S510" s="238"/>
      <c r="T510" s="239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40" t="s">
        <v>138</v>
      </c>
      <c r="AU510" s="240" t="s">
        <v>86</v>
      </c>
      <c r="AV510" s="13" t="s">
        <v>86</v>
      </c>
      <c r="AW510" s="13" t="s">
        <v>36</v>
      </c>
      <c r="AX510" s="13" t="s">
        <v>79</v>
      </c>
      <c r="AY510" s="240" t="s">
        <v>127</v>
      </c>
    </row>
    <row r="511" s="13" customFormat="1">
      <c r="A511" s="13"/>
      <c r="B511" s="229"/>
      <c r="C511" s="230"/>
      <c r="D511" s="231" t="s">
        <v>138</v>
      </c>
      <c r="E511" s="232" t="s">
        <v>1</v>
      </c>
      <c r="F511" s="233" t="s">
        <v>154</v>
      </c>
      <c r="G511" s="230"/>
      <c r="H511" s="234">
        <v>7.5750000000000002</v>
      </c>
      <c r="I511" s="235"/>
      <c r="J511" s="230"/>
      <c r="K511" s="230"/>
      <c r="L511" s="236"/>
      <c r="M511" s="237"/>
      <c r="N511" s="238"/>
      <c r="O511" s="238"/>
      <c r="P511" s="238"/>
      <c r="Q511" s="238"/>
      <c r="R511" s="238"/>
      <c r="S511" s="238"/>
      <c r="T511" s="239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40" t="s">
        <v>138</v>
      </c>
      <c r="AU511" s="240" t="s">
        <v>86</v>
      </c>
      <c r="AV511" s="13" t="s">
        <v>86</v>
      </c>
      <c r="AW511" s="13" t="s">
        <v>36</v>
      </c>
      <c r="AX511" s="13" t="s">
        <v>79</v>
      </c>
      <c r="AY511" s="240" t="s">
        <v>127</v>
      </c>
    </row>
    <row r="512" s="14" customFormat="1">
      <c r="A512" s="14"/>
      <c r="B512" s="241"/>
      <c r="C512" s="242"/>
      <c r="D512" s="231" t="s">
        <v>138</v>
      </c>
      <c r="E512" s="243" t="s">
        <v>1</v>
      </c>
      <c r="F512" s="244" t="s">
        <v>804</v>
      </c>
      <c r="G512" s="242"/>
      <c r="H512" s="245">
        <v>12.5</v>
      </c>
      <c r="I512" s="246"/>
      <c r="J512" s="242"/>
      <c r="K512" s="242"/>
      <c r="L512" s="247"/>
      <c r="M512" s="248"/>
      <c r="N512" s="249"/>
      <c r="O512" s="249"/>
      <c r="P512" s="249"/>
      <c r="Q512" s="249"/>
      <c r="R512" s="249"/>
      <c r="S512" s="249"/>
      <c r="T512" s="250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51" t="s">
        <v>138</v>
      </c>
      <c r="AU512" s="251" t="s">
        <v>86</v>
      </c>
      <c r="AV512" s="14" t="s">
        <v>134</v>
      </c>
      <c r="AW512" s="14" t="s">
        <v>36</v>
      </c>
      <c r="AX512" s="14" t="s">
        <v>84</v>
      </c>
      <c r="AY512" s="251" t="s">
        <v>127</v>
      </c>
    </row>
    <row r="513" s="2" customFormat="1" ht="33" customHeight="1">
      <c r="A513" s="38"/>
      <c r="B513" s="39"/>
      <c r="C513" s="211" t="s">
        <v>805</v>
      </c>
      <c r="D513" s="211" t="s">
        <v>129</v>
      </c>
      <c r="E513" s="212" t="s">
        <v>806</v>
      </c>
      <c r="F513" s="213" t="s">
        <v>807</v>
      </c>
      <c r="G513" s="214" t="s">
        <v>132</v>
      </c>
      <c r="H513" s="215">
        <v>119.27</v>
      </c>
      <c r="I513" s="216"/>
      <c r="J513" s="217">
        <f>ROUND(I513*H513,2)</f>
        <v>0</v>
      </c>
      <c r="K513" s="213" t="s">
        <v>133</v>
      </c>
      <c r="L513" s="44"/>
      <c r="M513" s="218" t="s">
        <v>1</v>
      </c>
      <c r="N513" s="219" t="s">
        <v>44</v>
      </c>
      <c r="O513" s="91"/>
      <c r="P513" s="220">
        <f>O513*H513</f>
        <v>0</v>
      </c>
      <c r="Q513" s="220">
        <v>0</v>
      </c>
      <c r="R513" s="220">
        <f>Q513*H513</f>
        <v>0</v>
      </c>
      <c r="S513" s="220">
        <v>0.19</v>
      </c>
      <c r="T513" s="221">
        <f>S513*H513</f>
        <v>22.661300000000001</v>
      </c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R513" s="222" t="s">
        <v>134</v>
      </c>
      <c r="AT513" s="222" t="s">
        <v>129</v>
      </c>
      <c r="AU513" s="222" t="s">
        <v>86</v>
      </c>
      <c r="AY513" s="17" t="s">
        <v>127</v>
      </c>
      <c r="BE513" s="223">
        <f>IF(N513="základní",J513,0)</f>
        <v>0</v>
      </c>
      <c r="BF513" s="223">
        <f>IF(N513="snížená",J513,0)</f>
        <v>0</v>
      </c>
      <c r="BG513" s="223">
        <f>IF(N513="zákl. přenesená",J513,0)</f>
        <v>0</v>
      </c>
      <c r="BH513" s="223">
        <f>IF(N513="sníž. přenesená",J513,0)</f>
        <v>0</v>
      </c>
      <c r="BI513" s="223">
        <f>IF(N513="nulová",J513,0)</f>
        <v>0</v>
      </c>
      <c r="BJ513" s="17" t="s">
        <v>84</v>
      </c>
      <c r="BK513" s="223">
        <f>ROUND(I513*H513,2)</f>
        <v>0</v>
      </c>
      <c r="BL513" s="17" t="s">
        <v>134</v>
      </c>
      <c r="BM513" s="222" t="s">
        <v>808</v>
      </c>
    </row>
    <row r="514" s="2" customFormat="1">
      <c r="A514" s="38"/>
      <c r="B514" s="39"/>
      <c r="C514" s="40"/>
      <c r="D514" s="224" t="s">
        <v>136</v>
      </c>
      <c r="E514" s="40"/>
      <c r="F514" s="225" t="s">
        <v>809</v>
      </c>
      <c r="G514" s="40"/>
      <c r="H514" s="40"/>
      <c r="I514" s="226"/>
      <c r="J514" s="40"/>
      <c r="K514" s="40"/>
      <c r="L514" s="44"/>
      <c r="M514" s="227"/>
      <c r="N514" s="228"/>
      <c r="O514" s="91"/>
      <c r="P514" s="91"/>
      <c r="Q514" s="91"/>
      <c r="R514" s="91"/>
      <c r="S514" s="91"/>
      <c r="T514" s="92"/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T514" s="17" t="s">
        <v>136</v>
      </c>
      <c r="AU514" s="17" t="s">
        <v>86</v>
      </c>
    </row>
    <row r="515" s="13" customFormat="1">
      <c r="A515" s="13"/>
      <c r="B515" s="229"/>
      <c r="C515" s="230"/>
      <c r="D515" s="231" t="s">
        <v>138</v>
      </c>
      <c r="E515" s="232" t="s">
        <v>1</v>
      </c>
      <c r="F515" s="233" t="s">
        <v>810</v>
      </c>
      <c r="G515" s="230"/>
      <c r="H515" s="234">
        <v>54.859999999999999</v>
      </c>
      <c r="I515" s="235"/>
      <c r="J515" s="230"/>
      <c r="K515" s="230"/>
      <c r="L515" s="236"/>
      <c r="M515" s="237"/>
      <c r="N515" s="238"/>
      <c r="O515" s="238"/>
      <c r="P515" s="238"/>
      <c r="Q515" s="238"/>
      <c r="R515" s="238"/>
      <c r="S515" s="238"/>
      <c r="T515" s="239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40" t="s">
        <v>138</v>
      </c>
      <c r="AU515" s="240" t="s">
        <v>86</v>
      </c>
      <c r="AV515" s="13" t="s">
        <v>86</v>
      </c>
      <c r="AW515" s="13" t="s">
        <v>36</v>
      </c>
      <c r="AX515" s="13" t="s">
        <v>79</v>
      </c>
      <c r="AY515" s="240" t="s">
        <v>127</v>
      </c>
    </row>
    <row r="516" s="13" customFormat="1">
      <c r="A516" s="13"/>
      <c r="B516" s="229"/>
      <c r="C516" s="230"/>
      <c r="D516" s="231" t="s">
        <v>138</v>
      </c>
      <c r="E516" s="232" t="s">
        <v>1</v>
      </c>
      <c r="F516" s="233" t="s">
        <v>811</v>
      </c>
      <c r="G516" s="230"/>
      <c r="H516" s="234">
        <v>64.409999999999997</v>
      </c>
      <c r="I516" s="235"/>
      <c r="J516" s="230"/>
      <c r="K516" s="230"/>
      <c r="L516" s="236"/>
      <c r="M516" s="237"/>
      <c r="N516" s="238"/>
      <c r="O516" s="238"/>
      <c r="P516" s="238"/>
      <c r="Q516" s="238"/>
      <c r="R516" s="238"/>
      <c r="S516" s="238"/>
      <c r="T516" s="239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40" t="s">
        <v>138</v>
      </c>
      <c r="AU516" s="240" t="s">
        <v>86</v>
      </c>
      <c r="AV516" s="13" t="s">
        <v>86</v>
      </c>
      <c r="AW516" s="13" t="s">
        <v>36</v>
      </c>
      <c r="AX516" s="13" t="s">
        <v>79</v>
      </c>
      <c r="AY516" s="240" t="s">
        <v>127</v>
      </c>
    </row>
    <row r="517" s="14" customFormat="1">
      <c r="A517" s="14"/>
      <c r="B517" s="241"/>
      <c r="C517" s="242"/>
      <c r="D517" s="231" t="s">
        <v>138</v>
      </c>
      <c r="E517" s="243" t="s">
        <v>1</v>
      </c>
      <c r="F517" s="244" t="s">
        <v>147</v>
      </c>
      <c r="G517" s="242"/>
      <c r="H517" s="245">
        <v>119.27</v>
      </c>
      <c r="I517" s="246"/>
      <c r="J517" s="242"/>
      <c r="K517" s="242"/>
      <c r="L517" s="247"/>
      <c r="M517" s="248"/>
      <c r="N517" s="249"/>
      <c r="O517" s="249"/>
      <c r="P517" s="249"/>
      <c r="Q517" s="249"/>
      <c r="R517" s="249"/>
      <c r="S517" s="249"/>
      <c r="T517" s="250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51" t="s">
        <v>138</v>
      </c>
      <c r="AU517" s="251" t="s">
        <v>86</v>
      </c>
      <c r="AV517" s="14" t="s">
        <v>134</v>
      </c>
      <c r="AW517" s="14" t="s">
        <v>36</v>
      </c>
      <c r="AX517" s="14" t="s">
        <v>84</v>
      </c>
      <c r="AY517" s="251" t="s">
        <v>127</v>
      </c>
    </row>
    <row r="518" s="2" customFormat="1" ht="33" customHeight="1">
      <c r="A518" s="38"/>
      <c r="B518" s="39"/>
      <c r="C518" s="211" t="s">
        <v>812</v>
      </c>
      <c r="D518" s="211" t="s">
        <v>129</v>
      </c>
      <c r="E518" s="212" t="s">
        <v>813</v>
      </c>
      <c r="F518" s="213" t="s">
        <v>814</v>
      </c>
      <c r="G518" s="214" t="s">
        <v>132</v>
      </c>
      <c r="H518" s="215">
        <v>45.450000000000003</v>
      </c>
      <c r="I518" s="216"/>
      <c r="J518" s="217">
        <f>ROUND(I518*H518,2)</f>
        <v>0</v>
      </c>
      <c r="K518" s="213" t="s">
        <v>133</v>
      </c>
      <c r="L518" s="44"/>
      <c r="M518" s="218" t="s">
        <v>1</v>
      </c>
      <c r="N518" s="219" t="s">
        <v>44</v>
      </c>
      <c r="O518" s="91"/>
      <c r="P518" s="220">
        <f>O518*H518</f>
        <v>0</v>
      </c>
      <c r="Q518" s="220">
        <v>0</v>
      </c>
      <c r="R518" s="220">
        <f>Q518*H518</f>
        <v>0</v>
      </c>
      <c r="S518" s="220">
        <v>0.040000000000000001</v>
      </c>
      <c r="T518" s="221">
        <f>S518*H518</f>
        <v>1.8180000000000001</v>
      </c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R518" s="222" t="s">
        <v>134</v>
      </c>
      <c r="AT518" s="222" t="s">
        <v>129</v>
      </c>
      <c r="AU518" s="222" t="s">
        <v>86</v>
      </c>
      <c r="AY518" s="17" t="s">
        <v>127</v>
      </c>
      <c r="BE518" s="223">
        <f>IF(N518="základní",J518,0)</f>
        <v>0</v>
      </c>
      <c r="BF518" s="223">
        <f>IF(N518="snížená",J518,0)</f>
        <v>0</v>
      </c>
      <c r="BG518" s="223">
        <f>IF(N518="zákl. přenesená",J518,0)</f>
        <v>0</v>
      </c>
      <c r="BH518" s="223">
        <f>IF(N518="sníž. přenesená",J518,0)</f>
        <v>0</v>
      </c>
      <c r="BI518" s="223">
        <f>IF(N518="nulová",J518,0)</f>
        <v>0</v>
      </c>
      <c r="BJ518" s="17" t="s">
        <v>84</v>
      </c>
      <c r="BK518" s="223">
        <f>ROUND(I518*H518,2)</f>
        <v>0</v>
      </c>
      <c r="BL518" s="17" t="s">
        <v>134</v>
      </c>
      <c r="BM518" s="222" t="s">
        <v>815</v>
      </c>
    </row>
    <row r="519" s="2" customFormat="1">
      <c r="A519" s="38"/>
      <c r="B519" s="39"/>
      <c r="C519" s="40"/>
      <c r="D519" s="224" t="s">
        <v>136</v>
      </c>
      <c r="E519" s="40"/>
      <c r="F519" s="225" t="s">
        <v>816</v>
      </c>
      <c r="G519" s="40"/>
      <c r="H519" s="40"/>
      <c r="I519" s="226"/>
      <c r="J519" s="40"/>
      <c r="K519" s="40"/>
      <c r="L519" s="44"/>
      <c r="M519" s="227"/>
      <c r="N519" s="228"/>
      <c r="O519" s="91"/>
      <c r="P519" s="91"/>
      <c r="Q519" s="91"/>
      <c r="R519" s="91"/>
      <c r="S519" s="91"/>
      <c r="T519" s="92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T519" s="17" t="s">
        <v>136</v>
      </c>
      <c r="AU519" s="17" t="s">
        <v>86</v>
      </c>
    </row>
    <row r="520" s="2" customFormat="1">
      <c r="A520" s="38"/>
      <c r="B520" s="39"/>
      <c r="C520" s="40"/>
      <c r="D520" s="231" t="s">
        <v>345</v>
      </c>
      <c r="E520" s="40"/>
      <c r="F520" s="273" t="s">
        <v>817</v>
      </c>
      <c r="G520" s="40"/>
      <c r="H520" s="40"/>
      <c r="I520" s="226"/>
      <c r="J520" s="40"/>
      <c r="K520" s="40"/>
      <c r="L520" s="44"/>
      <c r="M520" s="227"/>
      <c r="N520" s="228"/>
      <c r="O520" s="91"/>
      <c r="P520" s="91"/>
      <c r="Q520" s="91"/>
      <c r="R520" s="91"/>
      <c r="S520" s="91"/>
      <c r="T520" s="92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T520" s="17" t="s">
        <v>345</v>
      </c>
      <c r="AU520" s="17" t="s">
        <v>86</v>
      </c>
    </row>
    <row r="521" s="13" customFormat="1">
      <c r="A521" s="13"/>
      <c r="B521" s="229"/>
      <c r="C521" s="230"/>
      <c r="D521" s="231" t="s">
        <v>138</v>
      </c>
      <c r="E521" s="232" t="s">
        <v>1</v>
      </c>
      <c r="F521" s="233" t="s">
        <v>818</v>
      </c>
      <c r="G521" s="230"/>
      <c r="H521" s="234">
        <v>45.450000000000003</v>
      </c>
      <c r="I521" s="235"/>
      <c r="J521" s="230"/>
      <c r="K521" s="230"/>
      <c r="L521" s="236"/>
      <c r="M521" s="237"/>
      <c r="N521" s="238"/>
      <c r="O521" s="238"/>
      <c r="P521" s="238"/>
      <c r="Q521" s="238"/>
      <c r="R521" s="238"/>
      <c r="S521" s="238"/>
      <c r="T521" s="239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40" t="s">
        <v>138</v>
      </c>
      <c r="AU521" s="240" t="s">
        <v>86</v>
      </c>
      <c r="AV521" s="13" t="s">
        <v>86</v>
      </c>
      <c r="AW521" s="13" t="s">
        <v>36</v>
      </c>
      <c r="AX521" s="13" t="s">
        <v>84</v>
      </c>
      <c r="AY521" s="240" t="s">
        <v>127</v>
      </c>
    </row>
    <row r="522" s="2" customFormat="1" ht="24.15" customHeight="1">
      <c r="A522" s="38"/>
      <c r="B522" s="39"/>
      <c r="C522" s="211" t="s">
        <v>819</v>
      </c>
      <c r="D522" s="211" t="s">
        <v>129</v>
      </c>
      <c r="E522" s="212" t="s">
        <v>820</v>
      </c>
      <c r="F522" s="213" t="s">
        <v>821</v>
      </c>
      <c r="G522" s="214" t="s">
        <v>193</v>
      </c>
      <c r="H522" s="215">
        <v>4.5449999999999999</v>
      </c>
      <c r="I522" s="216"/>
      <c r="J522" s="217">
        <f>ROUND(I522*H522,2)</f>
        <v>0</v>
      </c>
      <c r="K522" s="213" t="s">
        <v>133</v>
      </c>
      <c r="L522" s="44"/>
      <c r="M522" s="218" t="s">
        <v>1</v>
      </c>
      <c r="N522" s="219" t="s">
        <v>44</v>
      </c>
      <c r="O522" s="91"/>
      <c r="P522" s="220">
        <f>O522*H522</f>
        <v>0</v>
      </c>
      <c r="Q522" s="220">
        <v>0</v>
      </c>
      <c r="R522" s="220">
        <f>Q522*H522</f>
        <v>0</v>
      </c>
      <c r="S522" s="220">
        <v>1.3999999999999999</v>
      </c>
      <c r="T522" s="221">
        <f>S522*H522</f>
        <v>6.3629999999999995</v>
      </c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R522" s="222" t="s">
        <v>134</v>
      </c>
      <c r="AT522" s="222" t="s">
        <v>129</v>
      </c>
      <c r="AU522" s="222" t="s">
        <v>86</v>
      </c>
      <c r="AY522" s="17" t="s">
        <v>127</v>
      </c>
      <c r="BE522" s="223">
        <f>IF(N522="základní",J522,0)</f>
        <v>0</v>
      </c>
      <c r="BF522" s="223">
        <f>IF(N522="snížená",J522,0)</f>
        <v>0</v>
      </c>
      <c r="BG522" s="223">
        <f>IF(N522="zákl. přenesená",J522,0)</f>
        <v>0</v>
      </c>
      <c r="BH522" s="223">
        <f>IF(N522="sníž. přenesená",J522,0)</f>
        <v>0</v>
      </c>
      <c r="BI522" s="223">
        <f>IF(N522="nulová",J522,0)</f>
        <v>0</v>
      </c>
      <c r="BJ522" s="17" t="s">
        <v>84</v>
      </c>
      <c r="BK522" s="223">
        <f>ROUND(I522*H522,2)</f>
        <v>0</v>
      </c>
      <c r="BL522" s="17" t="s">
        <v>134</v>
      </c>
      <c r="BM522" s="222" t="s">
        <v>822</v>
      </c>
    </row>
    <row r="523" s="2" customFormat="1">
      <c r="A523" s="38"/>
      <c r="B523" s="39"/>
      <c r="C523" s="40"/>
      <c r="D523" s="224" t="s">
        <v>136</v>
      </c>
      <c r="E523" s="40"/>
      <c r="F523" s="225" t="s">
        <v>823</v>
      </c>
      <c r="G523" s="40"/>
      <c r="H523" s="40"/>
      <c r="I523" s="226"/>
      <c r="J523" s="40"/>
      <c r="K523" s="40"/>
      <c r="L523" s="44"/>
      <c r="M523" s="227"/>
      <c r="N523" s="228"/>
      <c r="O523" s="91"/>
      <c r="P523" s="91"/>
      <c r="Q523" s="91"/>
      <c r="R523" s="91"/>
      <c r="S523" s="91"/>
      <c r="T523" s="92"/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T523" s="17" t="s">
        <v>136</v>
      </c>
      <c r="AU523" s="17" t="s">
        <v>86</v>
      </c>
    </row>
    <row r="524" s="13" customFormat="1">
      <c r="A524" s="13"/>
      <c r="B524" s="229"/>
      <c r="C524" s="230"/>
      <c r="D524" s="231" t="s">
        <v>138</v>
      </c>
      <c r="E524" s="232" t="s">
        <v>1</v>
      </c>
      <c r="F524" s="233" t="s">
        <v>824</v>
      </c>
      <c r="G524" s="230"/>
      <c r="H524" s="234">
        <v>4.5449999999999999</v>
      </c>
      <c r="I524" s="235"/>
      <c r="J524" s="230"/>
      <c r="K524" s="230"/>
      <c r="L524" s="236"/>
      <c r="M524" s="237"/>
      <c r="N524" s="238"/>
      <c r="O524" s="238"/>
      <c r="P524" s="238"/>
      <c r="Q524" s="238"/>
      <c r="R524" s="238"/>
      <c r="S524" s="238"/>
      <c r="T524" s="239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40" t="s">
        <v>138</v>
      </c>
      <c r="AU524" s="240" t="s">
        <v>86</v>
      </c>
      <c r="AV524" s="13" t="s">
        <v>86</v>
      </c>
      <c r="AW524" s="13" t="s">
        <v>36</v>
      </c>
      <c r="AX524" s="13" t="s">
        <v>84</v>
      </c>
      <c r="AY524" s="240" t="s">
        <v>127</v>
      </c>
    </row>
    <row r="525" s="2" customFormat="1" ht="24.15" customHeight="1">
      <c r="A525" s="38"/>
      <c r="B525" s="39"/>
      <c r="C525" s="211" t="s">
        <v>825</v>
      </c>
      <c r="D525" s="211" t="s">
        <v>129</v>
      </c>
      <c r="E525" s="212" t="s">
        <v>826</v>
      </c>
      <c r="F525" s="213" t="s">
        <v>827</v>
      </c>
      <c r="G525" s="214" t="s">
        <v>337</v>
      </c>
      <c r="H525" s="215">
        <v>1</v>
      </c>
      <c r="I525" s="216"/>
      <c r="J525" s="217">
        <f>ROUND(I525*H525,2)</f>
        <v>0</v>
      </c>
      <c r="K525" s="213" t="s">
        <v>133</v>
      </c>
      <c r="L525" s="44"/>
      <c r="M525" s="218" t="s">
        <v>1</v>
      </c>
      <c r="N525" s="219" t="s">
        <v>44</v>
      </c>
      <c r="O525" s="91"/>
      <c r="P525" s="220">
        <f>O525*H525</f>
        <v>0</v>
      </c>
      <c r="Q525" s="220">
        <v>0</v>
      </c>
      <c r="R525" s="220">
        <f>Q525*H525</f>
        <v>0</v>
      </c>
      <c r="S525" s="220">
        <v>0.029999999999999999</v>
      </c>
      <c r="T525" s="221">
        <f>S525*H525</f>
        <v>0.029999999999999999</v>
      </c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R525" s="222" t="s">
        <v>134</v>
      </c>
      <c r="AT525" s="222" t="s">
        <v>129</v>
      </c>
      <c r="AU525" s="222" t="s">
        <v>86</v>
      </c>
      <c r="AY525" s="17" t="s">
        <v>127</v>
      </c>
      <c r="BE525" s="223">
        <f>IF(N525="základní",J525,0)</f>
        <v>0</v>
      </c>
      <c r="BF525" s="223">
        <f>IF(N525="snížená",J525,0)</f>
        <v>0</v>
      </c>
      <c r="BG525" s="223">
        <f>IF(N525="zákl. přenesená",J525,0)</f>
        <v>0</v>
      </c>
      <c r="BH525" s="223">
        <f>IF(N525="sníž. přenesená",J525,0)</f>
        <v>0</v>
      </c>
      <c r="BI525" s="223">
        <f>IF(N525="nulová",J525,0)</f>
        <v>0</v>
      </c>
      <c r="BJ525" s="17" t="s">
        <v>84</v>
      </c>
      <c r="BK525" s="223">
        <f>ROUND(I525*H525,2)</f>
        <v>0</v>
      </c>
      <c r="BL525" s="17" t="s">
        <v>134</v>
      </c>
      <c r="BM525" s="222" t="s">
        <v>828</v>
      </c>
    </row>
    <row r="526" s="2" customFormat="1">
      <c r="A526" s="38"/>
      <c r="B526" s="39"/>
      <c r="C526" s="40"/>
      <c r="D526" s="224" t="s">
        <v>136</v>
      </c>
      <c r="E526" s="40"/>
      <c r="F526" s="225" t="s">
        <v>829</v>
      </c>
      <c r="G526" s="40"/>
      <c r="H526" s="40"/>
      <c r="I526" s="226"/>
      <c r="J526" s="40"/>
      <c r="K526" s="40"/>
      <c r="L526" s="44"/>
      <c r="M526" s="227"/>
      <c r="N526" s="228"/>
      <c r="O526" s="91"/>
      <c r="P526" s="91"/>
      <c r="Q526" s="91"/>
      <c r="R526" s="91"/>
      <c r="S526" s="91"/>
      <c r="T526" s="92"/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T526" s="17" t="s">
        <v>136</v>
      </c>
      <c r="AU526" s="17" t="s">
        <v>86</v>
      </c>
    </row>
    <row r="527" s="13" customFormat="1">
      <c r="A527" s="13"/>
      <c r="B527" s="229"/>
      <c r="C527" s="230"/>
      <c r="D527" s="231" t="s">
        <v>138</v>
      </c>
      <c r="E527" s="232" t="s">
        <v>1</v>
      </c>
      <c r="F527" s="233" t="s">
        <v>830</v>
      </c>
      <c r="G527" s="230"/>
      <c r="H527" s="234">
        <v>1</v>
      </c>
      <c r="I527" s="235"/>
      <c r="J527" s="230"/>
      <c r="K527" s="230"/>
      <c r="L527" s="236"/>
      <c r="M527" s="237"/>
      <c r="N527" s="238"/>
      <c r="O527" s="238"/>
      <c r="P527" s="238"/>
      <c r="Q527" s="238"/>
      <c r="R527" s="238"/>
      <c r="S527" s="238"/>
      <c r="T527" s="239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40" t="s">
        <v>138</v>
      </c>
      <c r="AU527" s="240" t="s">
        <v>86</v>
      </c>
      <c r="AV527" s="13" t="s">
        <v>86</v>
      </c>
      <c r="AW527" s="13" t="s">
        <v>36</v>
      </c>
      <c r="AX527" s="13" t="s">
        <v>84</v>
      </c>
      <c r="AY527" s="240" t="s">
        <v>127</v>
      </c>
    </row>
    <row r="528" s="2" customFormat="1" ht="24.15" customHeight="1">
      <c r="A528" s="38"/>
      <c r="B528" s="39"/>
      <c r="C528" s="211" t="s">
        <v>831</v>
      </c>
      <c r="D528" s="211" t="s">
        <v>129</v>
      </c>
      <c r="E528" s="212" t="s">
        <v>832</v>
      </c>
      <c r="F528" s="213" t="s">
        <v>833</v>
      </c>
      <c r="G528" s="214" t="s">
        <v>176</v>
      </c>
      <c r="H528" s="215">
        <v>47.380000000000003</v>
      </c>
      <c r="I528" s="216"/>
      <c r="J528" s="217">
        <f>ROUND(I528*H528,2)</f>
        <v>0</v>
      </c>
      <c r="K528" s="213" t="s">
        <v>133</v>
      </c>
      <c r="L528" s="44"/>
      <c r="M528" s="218" t="s">
        <v>1</v>
      </c>
      <c r="N528" s="219" t="s">
        <v>44</v>
      </c>
      <c r="O528" s="91"/>
      <c r="P528" s="220">
        <f>O528*H528</f>
        <v>0</v>
      </c>
      <c r="Q528" s="220">
        <v>0</v>
      </c>
      <c r="R528" s="220">
        <f>Q528*H528</f>
        <v>0</v>
      </c>
      <c r="S528" s="220">
        <v>0</v>
      </c>
      <c r="T528" s="221">
        <f>S528*H528</f>
        <v>0</v>
      </c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R528" s="222" t="s">
        <v>134</v>
      </c>
      <c r="AT528" s="222" t="s">
        <v>129</v>
      </c>
      <c r="AU528" s="222" t="s">
        <v>86</v>
      </c>
      <c r="AY528" s="17" t="s">
        <v>127</v>
      </c>
      <c r="BE528" s="223">
        <f>IF(N528="základní",J528,0)</f>
        <v>0</v>
      </c>
      <c r="BF528" s="223">
        <f>IF(N528="snížená",J528,0)</f>
        <v>0</v>
      </c>
      <c r="BG528" s="223">
        <f>IF(N528="zákl. přenesená",J528,0)</f>
        <v>0</v>
      </c>
      <c r="BH528" s="223">
        <f>IF(N528="sníž. přenesená",J528,0)</f>
        <v>0</v>
      </c>
      <c r="BI528" s="223">
        <f>IF(N528="nulová",J528,0)</f>
        <v>0</v>
      </c>
      <c r="BJ528" s="17" t="s">
        <v>84</v>
      </c>
      <c r="BK528" s="223">
        <f>ROUND(I528*H528,2)</f>
        <v>0</v>
      </c>
      <c r="BL528" s="17" t="s">
        <v>134</v>
      </c>
      <c r="BM528" s="222" t="s">
        <v>834</v>
      </c>
    </row>
    <row r="529" s="2" customFormat="1">
      <c r="A529" s="38"/>
      <c r="B529" s="39"/>
      <c r="C529" s="40"/>
      <c r="D529" s="224" t="s">
        <v>136</v>
      </c>
      <c r="E529" s="40"/>
      <c r="F529" s="225" t="s">
        <v>835</v>
      </c>
      <c r="G529" s="40"/>
      <c r="H529" s="40"/>
      <c r="I529" s="226"/>
      <c r="J529" s="40"/>
      <c r="K529" s="40"/>
      <c r="L529" s="44"/>
      <c r="M529" s="227"/>
      <c r="N529" s="228"/>
      <c r="O529" s="91"/>
      <c r="P529" s="91"/>
      <c r="Q529" s="91"/>
      <c r="R529" s="91"/>
      <c r="S529" s="91"/>
      <c r="T529" s="92"/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  <c r="AT529" s="17" t="s">
        <v>136</v>
      </c>
      <c r="AU529" s="17" t="s">
        <v>86</v>
      </c>
    </row>
    <row r="530" s="13" customFormat="1">
      <c r="A530" s="13"/>
      <c r="B530" s="229"/>
      <c r="C530" s="230"/>
      <c r="D530" s="231" t="s">
        <v>138</v>
      </c>
      <c r="E530" s="232" t="s">
        <v>1</v>
      </c>
      <c r="F530" s="233" t="s">
        <v>836</v>
      </c>
      <c r="G530" s="230"/>
      <c r="H530" s="234">
        <v>47.380000000000003</v>
      </c>
      <c r="I530" s="235"/>
      <c r="J530" s="230"/>
      <c r="K530" s="230"/>
      <c r="L530" s="236"/>
      <c r="M530" s="237"/>
      <c r="N530" s="238"/>
      <c r="O530" s="238"/>
      <c r="P530" s="238"/>
      <c r="Q530" s="238"/>
      <c r="R530" s="238"/>
      <c r="S530" s="238"/>
      <c r="T530" s="239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40" t="s">
        <v>138</v>
      </c>
      <c r="AU530" s="240" t="s">
        <v>86</v>
      </c>
      <c r="AV530" s="13" t="s">
        <v>86</v>
      </c>
      <c r="AW530" s="13" t="s">
        <v>36</v>
      </c>
      <c r="AX530" s="13" t="s">
        <v>84</v>
      </c>
      <c r="AY530" s="240" t="s">
        <v>127</v>
      </c>
    </row>
    <row r="531" s="2" customFormat="1" ht="24.15" customHeight="1">
      <c r="A531" s="38"/>
      <c r="B531" s="39"/>
      <c r="C531" s="211" t="s">
        <v>837</v>
      </c>
      <c r="D531" s="211" t="s">
        <v>129</v>
      </c>
      <c r="E531" s="212" t="s">
        <v>838</v>
      </c>
      <c r="F531" s="213" t="s">
        <v>839</v>
      </c>
      <c r="G531" s="214" t="s">
        <v>132</v>
      </c>
      <c r="H531" s="215">
        <v>25.332999999999998</v>
      </c>
      <c r="I531" s="216"/>
      <c r="J531" s="217">
        <f>ROUND(I531*H531,2)</f>
        <v>0</v>
      </c>
      <c r="K531" s="213" t="s">
        <v>133</v>
      </c>
      <c r="L531" s="44"/>
      <c r="M531" s="218" t="s">
        <v>1</v>
      </c>
      <c r="N531" s="219" t="s">
        <v>44</v>
      </c>
      <c r="O531" s="91"/>
      <c r="P531" s="220">
        <f>O531*H531</f>
        <v>0</v>
      </c>
      <c r="Q531" s="220">
        <v>0</v>
      </c>
      <c r="R531" s="220">
        <f>Q531*H531</f>
        <v>0</v>
      </c>
      <c r="S531" s="220">
        <v>0</v>
      </c>
      <c r="T531" s="221">
        <f>S531*H531</f>
        <v>0</v>
      </c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R531" s="222" t="s">
        <v>134</v>
      </c>
      <c r="AT531" s="222" t="s">
        <v>129</v>
      </c>
      <c r="AU531" s="222" t="s">
        <v>86</v>
      </c>
      <c r="AY531" s="17" t="s">
        <v>127</v>
      </c>
      <c r="BE531" s="223">
        <f>IF(N531="základní",J531,0)</f>
        <v>0</v>
      </c>
      <c r="BF531" s="223">
        <f>IF(N531="snížená",J531,0)</f>
        <v>0</v>
      </c>
      <c r="BG531" s="223">
        <f>IF(N531="zákl. přenesená",J531,0)</f>
        <v>0</v>
      </c>
      <c r="BH531" s="223">
        <f>IF(N531="sníž. přenesená",J531,0)</f>
        <v>0</v>
      </c>
      <c r="BI531" s="223">
        <f>IF(N531="nulová",J531,0)</f>
        <v>0</v>
      </c>
      <c r="BJ531" s="17" t="s">
        <v>84</v>
      </c>
      <c r="BK531" s="223">
        <f>ROUND(I531*H531,2)</f>
        <v>0</v>
      </c>
      <c r="BL531" s="17" t="s">
        <v>134</v>
      </c>
      <c r="BM531" s="222" t="s">
        <v>840</v>
      </c>
    </row>
    <row r="532" s="2" customFormat="1">
      <c r="A532" s="38"/>
      <c r="B532" s="39"/>
      <c r="C532" s="40"/>
      <c r="D532" s="224" t="s">
        <v>136</v>
      </c>
      <c r="E532" s="40"/>
      <c r="F532" s="225" t="s">
        <v>841</v>
      </c>
      <c r="G532" s="40"/>
      <c r="H532" s="40"/>
      <c r="I532" s="226"/>
      <c r="J532" s="40"/>
      <c r="K532" s="40"/>
      <c r="L532" s="44"/>
      <c r="M532" s="227"/>
      <c r="N532" s="228"/>
      <c r="O532" s="91"/>
      <c r="P532" s="91"/>
      <c r="Q532" s="91"/>
      <c r="R532" s="91"/>
      <c r="S532" s="91"/>
      <c r="T532" s="92"/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  <c r="AT532" s="17" t="s">
        <v>136</v>
      </c>
      <c r="AU532" s="17" t="s">
        <v>86</v>
      </c>
    </row>
    <row r="533" s="13" customFormat="1">
      <c r="A533" s="13"/>
      <c r="B533" s="229"/>
      <c r="C533" s="230"/>
      <c r="D533" s="231" t="s">
        <v>138</v>
      </c>
      <c r="E533" s="232" t="s">
        <v>1</v>
      </c>
      <c r="F533" s="233" t="s">
        <v>842</v>
      </c>
      <c r="G533" s="230"/>
      <c r="H533" s="234">
        <v>16.440000000000001</v>
      </c>
      <c r="I533" s="235"/>
      <c r="J533" s="230"/>
      <c r="K533" s="230"/>
      <c r="L533" s="236"/>
      <c r="M533" s="237"/>
      <c r="N533" s="238"/>
      <c r="O533" s="238"/>
      <c r="P533" s="238"/>
      <c r="Q533" s="238"/>
      <c r="R533" s="238"/>
      <c r="S533" s="238"/>
      <c r="T533" s="239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40" t="s">
        <v>138</v>
      </c>
      <c r="AU533" s="240" t="s">
        <v>86</v>
      </c>
      <c r="AV533" s="13" t="s">
        <v>86</v>
      </c>
      <c r="AW533" s="13" t="s">
        <v>36</v>
      </c>
      <c r="AX533" s="13" t="s">
        <v>79</v>
      </c>
      <c r="AY533" s="240" t="s">
        <v>127</v>
      </c>
    </row>
    <row r="534" s="13" customFormat="1">
      <c r="A534" s="13"/>
      <c r="B534" s="229"/>
      <c r="C534" s="230"/>
      <c r="D534" s="231" t="s">
        <v>138</v>
      </c>
      <c r="E534" s="232" t="s">
        <v>1</v>
      </c>
      <c r="F534" s="233" t="s">
        <v>843</v>
      </c>
      <c r="G534" s="230"/>
      <c r="H534" s="234">
        <v>5.6529999999999996</v>
      </c>
      <c r="I534" s="235"/>
      <c r="J534" s="230"/>
      <c r="K534" s="230"/>
      <c r="L534" s="236"/>
      <c r="M534" s="237"/>
      <c r="N534" s="238"/>
      <c r="O534" s="238"/>
      <c r="P534" s="238"/>
      <c r="Q534" s="238"/>
      <c r="R534" s="238"/>
      <c r="S534" s="238"/>
      <c r="T534" s="239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40" t="s">
        <v>138</v>
      </c>
      <c r="AU534" s="240" t="s">
        <v>86</v>
      </c>
      <c r="AV534" s="13" t="s">
        <v>86</v>
      </c>
      <c r="AW534" s="13" t="s">
        <v>36</v>
      </c>
      <c r="AX534" s="13" t="s">
        <v>79</v>
      </c>
      <c r="AY534" s="240" t="s">
        <v>127</v>
      </c>
    </row>
    <row r="535" s="13" customFormat="1">
      <c r="A535" s="13"/>
      <c r="B535" s="229"/>
      <c r="C535" s="230"/>
      <c r="D535" s="231" t="s">
        <v>138</v>
      </c>
      <c r="E535" s="232" t="s">
        <v>1</v>
      </c>
      <c r="F535" s="233" t="s">
        <v>844</v>
      </c>
      <c r="G535" s="230"/>
      <c r="H535" s="234">
        <v>3.2400000000000002</v>
      </c>
      <c r="I535" s="235"/>
      <c r="J535" s="230"/>
      <c r="K535" s="230"/>
      <c r="L535" s="236"/>
      <c r="M535" s="237"/>
      <c r="N535" s="238"/>
      <c r="O535" s="238"/>
      <c r="P535" s="238"/>
      <c r="Q535" s="238"/>
      <c r="R535" s="238"/>
      <c r="S535" s="238"/>
      <c r="T535" s="239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40" t="s">
        <v>138</v>
      </c>
      <c r="AU535" s="240" t="s">
        <v>86</v>
      </c>
      <c r="AV535" s="13" t="s">
        <v>86</v>
      </c>
      <c r="AW535" s="13" t="s">
        <v>36</v>
      </c>
      <c r="AX535" s="13" t="s">
        <v>79</v>
      </c>
      <c r="AY535" s="240" t="s">
        <v>127</v>
      </c>
    </row>
    <row r="536" s="14" customFormat="1">
      <c r="A536" s="14"/>
      <c r="B536" s="241"/>
      <c r="C536" s="242"/>
      <c r="D536" s="231" t="s">
        <v>138</v>
      </c>
      <c r="E536" s="243" t="s">
        <v>1</v>
      </c>
      <c r="F536" s="244" t="s">
        <v>147</v>
      </c>
      <c r="G536" s="242"/>
      <c r="H536" s="245">
        <v>25.332999999999998</v>
      </c>
      <c r="I536" s="246"/>
      <c r="J536" s="242"/>
      <c r="K536" s="242"/>
      <c r="L536" s="247"/>
      <c r="M536" s="248"/>
      <c r="N536" s="249"/>
      <c r="O536" s="249"/>
      <c r="P536" s="249"/>
      <c r="Q536" s="249"/>
      <c r="R536" s="249"/>
      <c r="S536" s="249"/>
      <c r="T536" s="250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T536" s="251" t="s">
        <v>138</v>
      </c>
      <c r="AU536" s="251" t="s">
        <v>86</v>
      </c>
      <c r="AV536" s="14" t="s">
        <v>134</v>
      </c>
      <c r="AW536" s="14" t="s">
        <v>36</v>
      </c>
      <c r="AX536" s="14" t="s">
        <v>84</v>
      </c>
      <c r="AY536" s="251" t="s">
        <v>127</v>
      </c>
    </row>
    <row r="537" s="12" customFormat="1" ht="22.8" customHeight="1">
      <c r="A537" s="12"/>
      <c r="B537" s="195"/>
      <c r="C537" s="196"/>
      <c r="D537" s="197" t="s">
        <v>78</v>
      </c>
      <c r="E537" s="209" t="s">
        <v>845</v>
      </c>
      <c r="F537" s="209" t="s">
        <v>846</v>
      </c>
      <c r="G537" s="196"/>
      <c r="H537" s="196"/>
      <c r="I537" s="199"/>
      <c r="J537" s="210">
        <f>BK537</f>
        <v>0</v>
      </c>
      <c r="K537" s="196"/>
      <c r="L537" s="201"/>
      <c r="M537" s="202"/>
      <c r="N537" s="203"/>
      <c r="O537" s="203"/>
      <c r="P537" s="204">
        <f>SUM(P538:P552)</f>
        <v>0</v>
      </c>
      <c r="Q537" s="203"/>
      <c r="R537" s="204">
        <f>SUM(R538:R552)</f>
        <v>0</v>
      </c>
      <c r="S537" s="203"/>
      <c r="T537" s="205">
        <f>SUM(T538:T552)</f>
        <v>0</v>
      </c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R537" s="206" t="s">
        <v>84</v>
      </c>
      <c r="AT537" s="207" t="s">
        <v>78</v>
      </c>
      <c r="AU537" s="207" t="s">
        <v>84</v>
      </c>
      <c r="AY537" s="206" t="s">
        <v>127</v>
      </c>
      <c r="BK537" s="208">
        <f>SUM(BK538:BK552)</f>
        <v>0</v>
      </c>
    </row>
    <row r="538" s="2" customFormat="1" ht="24.15" customHeight="1">
      <c r="A538" s="38"/>
      <c r="B538" s="39"/>
      <c r="C538" s="211" t="s">
        <v>847</v>
      </c>
      <c r="D538" s="211" t="s">
        <v>129</v>
      </c>
      <c r="E538" s="212" t="s">
        <v>848</v>
      </c>
      <c r="F538" s="213" t="s">
        <v>849</v>
      </c>
      <c r="G538" s="214" t="s">
        <v>229</v>
      </c>
      <c r="H538" s="215">
        <v>473.202</v>
      </c>
      <c r="I538" s="216"/>
      <c r="J538" s="217">
        <f>ROUND(I538*H538,2)</f>
        <v>0</v>
      </c>
      <c r="K538" s="213" t="s">
        <v>133</v>
      </c>
      <c r="L538" s="44"/>
      <c r="M538" s="218" t="s">
        <v>1</v>
      </c>
      <c r="N538" s="219" t="s">
        <v>44</v>
      </c>
      <c r="O538" s="91"/>
      <c r="P538" s="220">
        <f>O538*H538</f>
        <v>0</v>
      </c>
      <c r="Q538" s="220">
        <v>0</v>
      </c>
      <c r="R538" s="220">
        <f>Q538*H538</f>
        <v>0</v>
      </c>
      <c r="S538" s="220">
        <v>0</v>
      </c>
      <c r="T538" s="221">
        <f>S538*H538</f>
        <v>0</v>
      </c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R538" s="222" t="s">
        <v>134</v>
      </c>
      <c r="AT538" s="222" t="s">
        <v>129</v>
      </c>
      <c r="AU538" s="222" t="s">
        <v>86</v>
      </c>
      <c r="AY538" s="17" t="s">
        <v>127</v>
      </c>
      <c r="BE538" s="223">
        <f>IF(N538="základní",J538,0)</f>
        <v>0</v>
      </c>
      <c r="BF538" s="223">
        <f>IF(N538="snížená",J538,0)</f>
        <v>0</v>
      </c>
      <c r="BG538" s="223">
        <f>IF(N538="zákl. přenesená",J538,0)</f>
        <v>0</v>
      </c>
      <c r="BH538" s="223">
        <f>IF(N538="sníž. přenesená",J538,0)</f>
        <v>0</v>
      </c>
      <c r="BI538" s="223">
        <f>IF(N538="nulová",J538,0)</f>
        <v>0</v>
      </c>
      <c r="BJ538" s="17" t="s">
        <v>84</v>
      </c>
      <c r="BK538" s="223">
        <f>ROUND(I538*H538,2)</f>
        <v>0</v>
      </c>
      <c r="BL538" s="17" t="s">
        <v>134</v>
      </c>
      <c r="BM538" s="222" t="s">
        <v>850</v>
      </c>
    </row>
    <row r="539" s="2" customFormat="1">
      <c r="A539" s="38"/>
      <c r="B539" s="39"/>
      <c r="C539" s="40"/>
      <c r="D539" s="224" t="s">
        <v>136</v>
      </c>
      <c r="E539" s="40"/>
      <c r="F539" s="225" t="s">
        <v>851</v>
      </c>
      <c r="G539" s="40"/>
      <c r="H539" s="40"/>
      <c r="I539" s="226"/>
      <c r="J539" s="40"/>
      <c r="K539" s="40"/>
      <c r="L539" s="44"/>
      <c r="M539" s="227"/>
      <c r="N539" s="228"/>
      <c r="O539" s="91"/>
      <c r="P539" s="91"/>
      <c r="Q539" s="91"/>
      <c r="R539" s="91"/>
      <c r="S539" s="91"/>
      <c r="T539" s="92"/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T539" s="17" t="s">
        <v>136</v>
      </c>
      <c r="AU539" s="17" t="s">
        <v>86</v>
      </c>
    </row>
    <row r="540" s="2" customFormat="1" ht="24.15" customHeight="1">
      <c r="A540" s="38"/>
      <c r="B540" s="39"/>
      <c r="C540" s="211" t="s">
        <v>852</v>
      </c>
      <c r="D540" s="211" t="s">
        <v>129</v>
      </c>
      <c r="E540" s="212" t="s">
        <v>853</v>
      </c>
      <c r="F540" s="213" t="s">
        <v>854</v>
      </c>
      <c r="G540" s="214" t="s">
        <v>229</v>
      </c>
      <c r="H540" s="215">
        <v>6624.8280000000004</v>
      </c>
      <c r="I540" s="216"/>
      <c r="J540" s="217">
        <f>ROUND(I540*H540,2)</f>
        <v>0</v>
      </c>
      <c r="K540" s="213" t="s">
        <v>133</v>
      </c>
      <c r="L540" s="44"/>
      <c r="M540" s="218" t="s">
        <v>1</v>
      </c>
      <c r="N540" s="219" t="s">
        <v>44</v>
      </c>
      <c r="O540" s="91"/>
      <c r="P540" s="220">
        <f>O540*H540</f>
        <v>0</v>
      </c>
      <c r="Q540" s="220">
        <v>0</v>
      </c>
      <c r="R540" s="220">
        <f>Q540*H540</f>
        <v>0</v>
      </c>
      <c r="S540" s="220">
        <v>0</v>
      </c>
      <c r="T540" s="221">
        <f>S540*H540</f>
        <v>0</v>
      </c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  <c r="AR540" s="222" t="s">
        <v>134</v>
      </c>
      <c r="AT540" s="222" t="s">
        <v>129</v>
      </c>
      <c r="AU540" s="222" t="s">
        <v>86</v>
      </c>
      <c r="AY540" s="17" t="s">
        <v>127</v>
      </c>
      <c r="BE540" s="223">
        <f>IF(N540="základní",J540,0)</f>
        <v>0</v>
      </c>
      <c r="BF540" s="223">
        <f>IF(N540="snížená",J540,0)</f>
        <v>0</v>
      </c>
      <c r="BG540" s="223">
        <f>IF(N540="zákl. přenesená",J540,0)</f>
        <v>0</v>
      </c>
      <c r="BH540" s="223">
        <f>IF(N540="sníž. přenesená",J540,0)</f>
        <v>0</v>
      </c>
      <c r="BI540" s="223">
        <f>IF(N540="nulová",J540,0)</f>
        <v>0</v>
      </c>
      <c r="BJ540" s="17" t="s">
        <v>84</v>
      </c>
      <c r="BK540" s="223">
        <f>ROUND(I540*H540,2)</f>
        <v>0</v>
      </c>
      <c r="BL540" s="17" t="s">
        <v>134</v>
      </c>
      <c r="BM540" s="222" t="s">
        <v>855</v>
      </c>
    </row>
    <row r="541" s="2" customFormat="1">
      <c r="A541" s="38"/>
      <c r="B541" s="39"/>
      <c r="C541" s="40"/>
      <c r="D541" s="224" t="s">
        <v>136</v>
      </c>
      <c r="E541" s="40"/>
      <c r="F541" s="225" t="s">
        <v>856</v>
      </c>
      <c r="G541" s="40"/>
      <c r="H541" s="40"/>
      <c r="I541" s="226"/>
      <c r="J541" s="40"/>
      <c r="K541" s="40"/>
      <c r="L541" s="44"/>
      <c r="M541" s="227"/>
      <c r="N541" s="228"/>
      <c r="O541" s="91"/>
      <c r="P541" s="91"/>
      <c r="Q541" s="91"/>
      <c r="R541" s="91"/>
      <c r="S541" s="91"/>
      <c r="T541" s="92"/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  <c r="AT541" s="17" t="s">
        <v>136</v>
      </c>
      <c r="AU541" s="17" t="s">
        <v>86</v>
      </c>
    </row>
    <row r="542" s="13" customFormat="1">
      <c r="A542" s="13"/>
      <c r="B542" s="229"/>
      <c r="C542" s="230"/>
      <c r="D542" s="231" t="s">
        <v>138</v>
      </c>
      <c r="E542" s="230"/>
      <c r="F542" s="233" t="s">
        <v>857</v>
      </c>
      <c r="G542" s="230"/>
      <c r="H542" s="234">
        <v>6624.8280000000004</v>
      </c>
      <c r="I542" s="235"/>
      <c r="J542" s="230"/>
      <c r="K542" s="230"/>
      <c r="L542" s="236"/>
      <c r="M542" s="237"/>
      <c r="N542" s="238"/>
      <c r="O542" s="238"/>
      <c r="P542" s="238"/>
      <c r="Q542" s="238"/>
      <c r="R542" s="238"/>
      <c r="S542" s="238"/>
      <c r="T542" s="239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40" t="s">
        <v>138</v>
      </c>
      <c r="AU542" s="240" t="s">
        <v>86</v>
      </c>
      <c r="AV542" s="13" t="s">
        <v>86</v>
      </c>
      <c r="AW542" s="13" t="s">
        <v>4</v>
      </c>
      <c r="AX542" s="13" t="s">
        <v>84</v>
      </c>
      <c r="AY542" s="240" t="s">
        <v>127</v>
      </c>
    </row>
    <row r="543" s="2" customFormat="1" ht="33" customHeight="1">
      <c r="A543" s="38"/>
      <c r="B543" s="39"/>
      <c r="C543" s="211" t="s">
        <v>858</v>
      </c>
      <c r="D543" s="211" t="s">
        <v>129</v>
      </c>
      <c r="E543" s="212" t="s">
        <v>859</v>
      </c>
      <c r="F543" s="213" t="s">
        <v>860</v>
      </c>
      <c r="G543" s="214" t="s">
        <v>229</v>
      </c>
      <c r="H543" s="215">
        <v>192.761</v>
      </c>
      <c r="I543" s="216"/>
      <c r="J543" s="217">
        <f>ROUND(I543*H543,2)</f>
        <v>0</v>
      </c>
      <c r="K543" s="213" t="s">
        <v>133</v>
      </c>
      <c r="L543" s="44"/>
      <c r="M543" s="218" t="s">
        <v>1</v>
      </c>
      <c r="N543" s="219" t="s">
        <v>44</v>
      </c>
      <c r="O543" s="91"/>
      <c r="P543" s="220">
        <f>O543*H543</f>
        <v>0</v>
      </c>
      <c r="Q543" s="220">
        <v>0</v>
      </c>
      <c r="R543" s="220">
        <f>Q543*H543</f>
        <v>0</v>
      </c>
      <c r="S543" s="220">
        <v>0</v>
      </c>
      <c r="T543" s="221">
        <f>S543*H543</f>
        <v>0</v>
      </c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  <c r="AR543" s="222" t="s">
        <v>134</v>
      </c>
      <c r="AT543" s="222" t="s">
        <v>129</v>
      </c>
      <c r="AU543" s="222" t="s">
        <v>86</v>
      </c>
      <c r="AY543" s="17" t="s">
        <v>127</v>
      </c>
      <c r="BE543" s="223">
        <f>IF(N543="základní",J543,0)</f>
        <v>0</v>
      </c>
      <c r="BF543" s="223">
        <f>IF(N543="snížená",J543,0)</f>
        <v>0</v>
      </c>
      <c r="BG543" s="223">
        <f>IF(N543="zákl. přenesená",J543,0)</f>
        <v>0</v>
      </c>
      <c r="BH543" s="223">
        <f>IF(N543="sníž. přenesená",J543,0)</f>
        <v>0</v>
      </c>
      <c r="BI543" s="223">
        <f>IF(N543="nulová",J543,0)</f>
        <v>0</v>
      </c>
      <c r="BJ543" s="17" t="s">
        <v>84</v>
      </c>
      <c r="BK543" s="223">
        <f>ROUND(I543*H543,2)</f>
        <v>0</v>
      </c>
      <c r="BL543" s="17" t="s">
        <v>134</v>
      </c>
      <c r="BM543" s="222" t="s">
        <v>861</v>
      </c>
    </row>
    <row r="544" s="2" customFormat="1">
      <c r="A544" s="38"/>
      <c r="B544" s="39"/>
      <c r="C544" s="40"/>
      <c r="D544" s="224" t="s">
        <v>136</v>
      </c>
      <c r="E544" s="40"/>
      <c r="F544" s="225" t="s">
        <v>862</v>
      </c>
      <c r="G544" s="40"/>
      <c r="H544" s="40"/>
      <c r="I544" s="226"/>
      <c r="J544" s="40"/>
      <c r="K544" s="40"/>
      <c r="L544" s="44"/>
      <c r="M544" s="227"/>
      <c r="N544" s="228"/>
      <c r="O544" s="91"/>
      <c r="P544" s="91"/>
      <c r="Q544" s="91"/>
      <c r="R544" s="91"/>
      <c r="S544" s="91"/>
      <c r="T544" s="92"/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  <c r="AT544" s="17" t="s">
        <v>136</v>
      </c>
      <c r="AU544" s="17" t="s">
        <v>86</v>
      </c>
    </row>
    <row r="545" s="2" customFormat="1" ht="33" customHeight="1">
      <c r="A545" s="38"/>
      <c r="B545" s="39"/>
      <c r="C545" s="211" t="s">
        <v>863</v>
      </c>
      <c r="D545" s="211" t="s">
        <v>129</v>
      </c>
      <c r="E545" s="212" t="s">
        <v>864</v>
      </c>
      <c r="F545" s="213" t="s">
        <v>865</v>
      </c>
      <c r="G545" s="214" t="s">
        <v>229</v>
      </c>
      <c r="H545" s="215">
        <v>4.5990000000000002</v>
      </c>
      <c r="I545" s="216"/>
      <c r="J545" s="217">
        <f>ROUND(I545*H545,2)</f>
        <v>0</v>
      </c>
      <c r="K545" s="213" t="s">
        <v>133</v>
      </c>
      <c r="L545" s="44"/>
      <c r="M545" s="218" t="s">
        <v>1</v>
      </c>
      <c r="N545" s="219" t="s">
        <v>44</v>
      </c>
      <c r="O545" s="91"/>
      <c r="P545" s="220">
        <f>O545*H545</f>
        <v>0</v>
      </c>
      <c r="Q545" s="220">
        <v>0</v>
      </c>
      <c r="R545" s="220">
        <f>Q545*H545</f>
        <v>0</v>
      </c>
      <c r="S545" s="220">
        <v>0</v>
      </c>
      <c r="T545" s="221">
        <f>S545*H545</f>
        <v>0</v>
      </c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  <c r="AR545" s="222" t="s">
        <v>134</v>
      </c>
      <c r="AT545" s="222" t="s">
        <v>129</v>
      </c>
      <c r="AU545" s="222" t="s">
        <v>86</v>
      </c>
      <c r="AY545" s="17" t="s">
        <v>127</v>
      </c>
      <c r="BE545" s="223">
        <f>IF(N545="základní",J545,0)</f>
        <v>0</v>
      </c>
      <c r="BF545" s="223">
        <f>IF(N545="snížená",J545,0)</f>
        <v>0</v>
      </c>
      <c r="BG545" s="223">
        <f>IF(N545="zákl. přenesená",J545,0)</f>
        <v>0</v>
      </c>
      <c r="BH545" s="223">
        <f>IF(N545="sníž. přenesená",J545,0)</f>
        <v>0</v>
      </c>
      <c r="BI545" s="223">
        <f>IF(N545="nulová",J545,0)</f>
        <v>0</v>
      </c>
      <c r="BJ545" s="17" t="s">
        <v>84</v>
      </c>
      <c r="BK545" s="223">
        <f>ROUND(I545*H545,2)</f>
        <v>0</v>
      </c>
      <c r="BL545" s="17" t="s">
        <v>134</v>
      </c>
      <c r="BM545" s="222" t="s">
        <v>866</v>
      </c>
    </row>
    <row r="546" s="2" customFormat="1">
      <c r="A546" s="38"/>
      <c r="B546" s="39"/>
      <c r="C546" s="40"/>
      <c r="D546" s="224" t="s">
        <v>136</v>
      </c>
      <c r="E546" s="40"/>
      <c r="F546" s="225" t="s">
        <v>867</v>
      </c>
      <c r="G546" s="40"/>
      <c r="H546" s="40"/>
      <c r="I546" s="226"/>
      <c r="J546" s="40"/>
      <c r="K546" s="40"/>
      <c r="L546" s="44"/>
      <c r="M546" s="227"/>
      <c r="N546" s="228"/>
      <c r="O546" s="91"/>
      <c r="P546" s="91"/>
      <c r="Q546" s="91"/>
      <c r="R546" s="91"/>
      <c r="S546" s="91"/>
      <c r="T546" s="92"/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  <c r="AT546" s="17" t="s">
        <v>136</v>
      </c>
      <c r="AU546" s="17" t="s">
        <v>86</v>
      </c>
    </row>
    <row r="547" s="2" customFormat="1" ht="44.25" customHeight="1">
      <c r="A547" s="38"/>
      <c r="B547" s="39"/>
      <c r="C547" s="211" t="s">
        <v>868</v>
      </c>
      <c r="D547" s="211" t="s">
        <v>129</v>
      </c>
      <c r="E547" s="212" t="s">
        <v>869</v>
      </c>
      <c r="F547" s="213" t="s">
        <v>870</v>
      </c>
      <c r="G547" s="214" t="s">
        <v>229</v>
      </c>
      <c r="H547" s="215">
        <v>91.381</v>
      </c>
      <c r="I547" s="216"/>
      <c r="J547" s="217">
        <f>ROUND(I547*H547,2)</f>
        <v>0</v>
      </c>
      <c r="K547" s="213" t="s">
        <v>133</v>
      </c>
      <c r="L547" s="44"/>
      <c r="M547" s="218" t="s">
        <v>1</v>
      </c>
      <c r="N547" s="219" t="s">
        <v>44</v>
      </c>
      <c r="O547" s="91"/>
      <c r="P547" s="220">
        <f>O547*H547</f>
        <v>0</v>
      </c>
      <c r="Q547" s="220">
        <v>0</v>
      </c>
      <c r="R547" s="220">
        <f>Q547*H547</f>
        <v>0</v>
      </c>
      <c r="S547" s="220">
        <v>0</v>
      </c>
      <c r="T547" s="221">
        <f>S547*H547</f>
        <v>0</v>
      </c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  <c r="AR547" s="222" t="s">
        <v>134</v>
      </c>
      <c r="AT547" s="222" t="s">
        <v>129</v>
      </c>
      <c r="AU547" s="222" t="s">
        <v>86</v>
      </c>
      <c r="AY547" s="17" t="s">
        <v>127</v>
      </c>
      <c r="BE547" s="223">
        <f>IF(N547="základní",J547,0)</f>
        <v>0</v>
      </c>
      <c r="BF547" s="223">
        <f>IF(N547="snížená",J547,0)</f>
        <v>0</v>
      </c>
      <c r="BG547" s="223">
        <f>IF(N547="zákl. přenesená",J547,0)</f>
        <v>0</v>
      </c>
      <c r="BH547" s="223">
        <f>IF(N547="sníž. přenesená",J547,0)</f>
        <v>0</v>
      </c>
      <c r="BI547" s="223">
        <f>IF(N547="nulová",J547,0)</f>
        <v>0</v>
      </c>
      <c r="BJ547" s="17" t="s">
        <v>84</v>
      </c>
      <c r="BK547" s="223">
        <f>ROUND(I547*H547,2)</f>
        <v>0</v>
      </c>
      <c r="BL547" s="17" t="s">
        <v>134</v>
      </c>
      <c r="BM547" s="222" t="s">
        <v>871</v>
      </c>
    </row>
    <row r="548" s="2" customFormat="1">
      <c r="A548" s="38"/>
      <c r="B548" s="39"/>
      <c r="C548" s="40"/>
      <c r="D548" s="224" t="s">
        <v>136</v>
      </c>
      <c r="E548" s="40"/>
      <c r="F548" s="225" t="s">
        <v>872</v>
      </c>
      <c r="G548" s="40"/>
      <c r="H548" s="40"/>
      <c r="I548" s="226"/>
      <c r="J548" s="40"/>
      <c r="K548" s="40"/>
      <c r="L548" s="44"/>
      <c r="M548" s="227"/>
      <c r="N548" s="228"/>
      <c r="O548" s="91"/>
      <c r="P548" s="91"/>
      <c r="Q548" s="91"/>
      <c r="R548" s="91"/>
      <c r="S548" s="91"/>
      <c r="T548" s="92"/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T548" s="17" t="s">
        <v>136</v>
      </c>
      <c r="AU548" s="17" t="s">
        <v>86</v>
      </c>
    </row>
    <row r="549" s="2" customFormat="1" ht="24.15" customHeight="1">
      <c r="A549" s="38"/>
      <c r="B549" s="39"/>
      <c r="C549" s="211" t="s">
        <v>873</v>
      </c>
      <c r="D549" s="211" t="s">
        <v>129</v>
      </c>
      <c r="E549" s="212" t="s">
        <v>874</v>
      </c>
      <c r="F549" s="213" t="s">
        <v>228</v>
      </c>
      <c r="G549" s="214" t="s">
        <v>229</v>
      </c>
      <c r="H549" s="215">
        <v>182.643</v>
      </c>
      <c r="I549" s="216"/>
      <c r="J549" s="217">
        <f>ROUND(I549*H549,2)</f>
        <v>0</v>
      </c>
      <c r="K549" s="213" t="s">
        <v>133</v>
      </c>
      <c r="L549" s="44"/>
      <c r="M549" s="218" t="s">
        <v>1</v>
      </c>
      <c r="N549" s="219" t="s">
        <v>44</v>
      </c>
      <c r="O549" s="91"/>
      <c r="P549" s="220">
        <f>O549*H549</f>
        <v>0</v>
      </c>
      <c r="Q549" s="220">
        <v>0</v>
      </c>
      <c r="R549" s="220">
        <f>Q549*H549</f>
        <v>0</v>
      </c>
      <c r="S549" s="220">
        <v>0</v>
      </c>
      <c r="T549" s="221">
        <f>S549*H549</f>
        <v>0</v>
      </c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  <c r="AR549" s="222" t="s">
        <v>134</v>
      </c>
      <c r="AT549" s="222" t="s">
        <v>129</v>
      </c>
      <c r="AU549" s="222" t="s">
        <v>86</v>
      </c>
      <c r="AY549" s="17" t="s">
        <v>127</v>
      </c>
      <c r="BE549" s="223">
        <f>IF(N549="základní",J549,0)</f>
        <v>0</v>
      </c>
      <c r="BF549" s="223">
        <f>IF(N549="snížená",J549,0)</f>
        <v>0</v>
      </c>
      <c r="BG549" s="223">
        <f>IF(N549="zákl. přenesená",J549,0)</f>
        <v>0</v>
      </c>
      <c r="BH549" s="223">
        <f>IF(N549="sníž. přenesená",J549,0)</f>
        <v>0</v>
      </c>
      <c r="BI549" s="223">
        <f>IF(N549="nulová",J549,0)</f>
        <v>0</v>
      </c>
      <c r="BJ549" s="17" t="s">
        <v>84</v>
      </c>
      <c r="BK549" s="223">
        <f>ROUND(I549*H549,2)</f>
        <v>0</v>
      </c>
      <c r="BL549" s="17" t="s">
        <v>134</v>
      </c>
      <c r="BM549" s="222" t="s">
        <v>875</v>
      </c>
    </row>
    <row r="550" s="2" customFormat="1">
      <c r="A550" s="38"/>
      <c r="B550" s="39"/>
      <c r="C550" s="40"/>
      <c r="D550" s="224" t="s">
        <v>136</v>
      </c>
      <c r="E550" s="40"/>
      <c r="F550" s="225" t="s">
        <v>876</v>
      </c>
      <c r="G550" s="40"/>
      <c r="H550" s="40"/>
      <c r="I550" s="226"/>
      <c r="J550" s="40"/>
      <c r="K550" s="40"/>
      <c r="L550" s="44"/>
      <c r="M550" s="227"/>
      <c r="N550" s="228"/>
      <c r="O550" s="91"/>
      <c r="P550" s="91"/>
      <c r="Q550" s="91"/>
      <c r="R550" s="91"/>
      <c r="S550" s="91"/>
      <c r="T550" s="92"/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  <c r="AT550" s="17" t="s">
        <v>136</v>
      </c>
      <c r="AU550" s="17" t="s">
        <v>86</v>
      </c>
    </row>
    <row r="551" s="2" customFormat="1" ht="37.8" customHeight="1">
      <c r="A551" s="38"/>
      <c r="B551" s="39"/>
      <c r="C551" s="211" t="s">
        <v>877</v>
      </c>
      <c r="D551" s="211" t="s">
        <v>129</v>
      </c>
      <c r="E551" s="212" t="s">
        <v>878</v>
      </c>
      <c r="F551" s="213" t="s">
        <v>879</v>
      </c>
      <c r="G551" s="214" t="s">
        <v>229</v>
      </c>
      <c r="H551" s="215">
        <v>1.8180000000000001</v>
      </c>
      <c r="I551" s="216"/>
      <c r="J551" s="217">
        <f>ROUND(I551*H551,2)</f>
        <v>0</v>
      </c>
      <c r="K551" s="213" t="s">
        <v>133</v>
      </c>
      <c r="L551" s="44"/>
      <c r="M551" s="218" t="s">
        <v>1</v>
      </c>
      <c r="N551" s="219" t="s">
        <v>44</v>
      </c>
      <c r="O551" s="91"/>
      <c r="P551" s="220">
        <f>O551*H551</f>
        <v>0</v>
      </c>
      <c r="Q551" s="220">
        <v>0</v>
      </c>
      <c r="R551" s="220">
        <f>Q551*H551</f>
        <v>0</v>
      </c>
      <c r="S551" s="220">
        <v>0</v>
      </c>
      <c r="T551" s="221">
        <f>S551*H551</f>
        <v>0</v>
      </c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  <c r="AR551" s="222" t="s">
        <v>134</v>
      </c>
      <c r="AT551" s="222" t="s">
        <v>129</v>
      </c>
      <c r="AU551" s="222" t="s">
        <v>86</v>
      </c>
      <c r="AY551" s="17" t="s">
        <v>127</v>
      </c>
      <c r="BE551" s="223">
        <f>IF(N551="základní",J551,0)</f>
        <v>0</v>
      </c>
      <c r="BF551" s="223">
        <f>IF(N551="snížená",J551,0)</f>
        <v>0</v>
      </c>
      <c r="BG551" s="223">
        <f>IF(N551="zákl. přenesená",J551,0)</f>
        <v>0</v>
      </c>
      <c r="BH551" s="223">
        <f>IF(N551="sníž. přenesená",J551,0)</f>
        <v>0</v>
      </c>
      <c r="BI551" s="223">
        <f>IF(N551="nulová",J551,0)</f>
        <v>0</v>
      </c>
      <c r="BJ551" s="17" t="s">
        <v>84</v>
      </c>
      <c r="BK551" s="223">
        <f>ROUND(I551*H551,2)</f>
        <v>0</v>
      </c>
      <c r="BL551" s="17" t="s">
        <v>134</v>
      </c>
      <c r="BM551" s="222" t="s">
        <v>880</v>
      </c>
    </row>
    <row r="552" s="2" customFormat="1">
      <c r="A552" s="38"/>
      <c r="B552" s="39"/>
      <c r="C552" s="40"/>
      <c r="D552" s="224" t="s">
        <v>136</v>
      </c>
      <c r="E552" s="40"/>
      <c r="F552" s="225" t="s">
        <v>881</v>
      </c>
      <c r="G552" s="40"/>
      <c r="H552" s="40"/>
      <c r="I552" s="226"/>
      <c r="J552" s="40"/>
      <c r="K552" s="40"/>
      <c r="L552" s="44"/>
      <c r="M552" s="227"/>
      <c r="N552" s="228"/>
      <c r="O552" s="91"/>
      <c r="P552" s="91"/>
      <c r="Q552" s="91"/>
      <c r="R552" s="91"/>
      <c r="S552" s="91"/>
      <c r="T552" s="92"/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  <c r="AT552" s="17" t="s">
        <v>136</v>
      </c>
      <c r="AU552" s="17" t="s">
        <v>86</v>
      </c>
    </row>
    <row r="553" s="12" customFormat="1" ht="22.8" customHeight="1">
      <c r="A553" s="12"/>
      <c r="B553" s="195"/>
      <c r="C553" s="196"/>
      <c r="D553" s="197" t="s">
        <v>78</v>
      </c>
      <c r="E553" s="209" t="s">
        <v>882</v>
      </c>
      <c r="F553" s="209" t="s">
        <v>883</v>
      </c>
      <c r="G553" s="196"/>
      <c r="H553" s="196"/>
      <c r="I553" s="199"/>
      <c r="J553" s="210">
        <f>BK553</f>
        <v>0</v>
      </c>
      <c r="K553" s="196"/>
      <c r="L553" s="201"/>
      <c r="M553" s="202"/>
      <c r="N553" s="203"/>
      <c r="O553" s="203"/>
      <c r="P553" s="204">
        <f>SUM(P554:P555)</f>
        <v>0</v>
      </c>
      <c r="Q553" s="203"/>
      <c r="R553" s="204">
        <f>SUM(R554:R555)</f>
        <v>0</v>
      </c>
      <c r="S553" s="203"/>
      <c r="T553" s="205">
        <f>SUM(T554:T555)</f>
        <v>0</v>
      </c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R553" s="206" t="s">
        <v>84</v>
      </c>
      <c r="AT553" s="207" t="s">
        <v>78</v>
      </c>
      <c r="AU553" s="207" t="s">
        <v>84</v>
      </c>
      <c r="AY553" s="206" t="s">
        <v>127</v>
      </c>
      <c r="BK553" s="208">
        <f>SUM(BK554:BK555)</f>
        <v>0</v>
      </c>
    </row>
    <row r="554" s="2" customFormat="1" ht="24.15" customHeight="1">
      <c r="A554" s="38"/>
      <c r="B554" s="39"/>
      <c r="C554" s="211" t="s">
        <v>884</v>
      </c>
      <c r="D554" s="211" t="s">
        <v>129</v>
      </c>
      <c r="E554" s="212" t="s">
        <v>885</v>
      </c>
      <c r="F554" s="213" t="s">
        <v>886</v>
      </c>
      <c r="G554" s="214" t="s">
        <v>229</v>
      </c>
      <c r="H554" s="215">
        <v>683.18799999999999</v>
      </c>
      <c r="I554" s="216"/>
      <c r="J554" s="217">
        <f>ROUND(I554*H554,2)</f>
        <v>0</v>
      </c>
      <c r="K554" s="213" t="s">
        <v>133</v>
      </c>
      <c r="L554" s="44"/>
      <c r="M554" s="218" t="s">
        <v>1</v>
      </c>
      <c r="N554" s="219" t="s">
        <v>44</v>
      </c>
      <c r="O554" s="91"/>
      <c r="P554" s="220">
        <f>O554*H554</f>
        <v>0</v>
      </c>
      <c r="Q554" s="220">
        <v>0</v>
      </c>
      <c r="R554" s="220">
        <f>Q554*H554</f>
        <v>0</v>
      </c>
      <c r="S554" s="220">
        <v>0</v>
      </c>
      <c r="T554" s="221">
        <f>S554*H554</f>
        <v>0</v>
      </c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  <c r="AR554" s="222" t="s">
        <v>134</v>
      </c>
      <c r="AT554" s="222" t="s">
        <v>129</v>
      </c>
      <c r="AU554" s="222" t="s">
        <v>86</v>
      </c>
      <c r="AY554" s="17" t="s">
        <v>127</v>
      </c>
      <c r="BE554" s="223">
        <f>IF(N554="základní",J554,0)</f>
        <v>0</v>
      </c>
      <c r="BF554" s="223">
        <f>IF(N554="snížená",J554,0)</f>
        <v>0</v>
      </c>
      <c r="BG554" s="223">
        <f>IF(N554="zákl. přenesená",J554,0)</f>
        <v>0</v>
      </c>
      <c r="BH554" s="223">
        <f>IF(N554="sníž. přenesená",J554,0)</f>
        <v>0</v>
      </c>
      <c r="BI554" s="223">
        <f>IF(N554="nulová",J554,0)</f>
        <v>0</v>
      </c>
      <c r="BJ554" s="17" t="s">
        <v>84</v>
      </c>
      <c r="BK554" s="223">
        <f>ROUND(I554*H554,2)</f>
        <v>0</v>
      </c>
      <c r="BL554" s="17" t="s">
        <v>134</v>
      </c>
      <c r="BM554" s="222" t="s">
        <v>887</v>
      </c>
    </row>
    <row r="555" s="2" customFormat="1">
      <c r="A555" s="38"/>
      <c r="B555" s="39"/>
      <c r="C555" s="40"/>
      <c r="D555" s="224" t="s">
        <v>136</v>
      </c>
      <c r="E555" s="40"/>
      <c r="F555" s="225" t="s">
        <v>888</v>
      </c>
      <c r="G555" s="40"/>
      <c r="H555" s="40"/>
      <c r="I555" s="226"/>
      <c r="J555" s="40"/>
      <c r="K555" s="40"/>
      <c r="L555" s="44"/>
      <c r="M555" s="227"/>
      <c r="N555" s="228"/>
      <c r="O555" s="91"/>
      <c r="P555" s="91"/>
      <c r="Q555" s="91"/>
      <c r="R555" s="91"/>
      <c r="S555" s="91"/>
      <c r="T555" s="92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  <c r="AT555" s="17" t="s">
        <v>136</v>
      </c>
      <c r="AU555" s="17" t="s">
        <v>86</v>
      </c>
    </row>
    <row r="556" s="12" customFormat="1" ht="25.92" customHeight="1">
      <c r="A556" s="12"/>
      <c r="B556" s="195"/>
      <c r="C556" s="196"/>
      <c r="D556" s="197" t="s">
        <v>78</v>
      </c>
      <c r="E556" s="198" t="s">
        <v>889</v>
      </c>
      <c r="F556" s="198" t="s">
        <v>890</v>
      </c>
      <c r="G556" s="196"/>
      <c r="H556" s="196"/>
      <c r="I556" s="199"/>
      <c r="J556" s="200">
        <f>BK556</f>
        <v>0</v>
      </c>
      <c r="K556" s="196"/>
      <c r="L556" s="201"/>
      <c r="M556" s="202"/>
      <c r="N556" s="203"/>
      <c r="O556" s="203"/>
      <c r="P556" s="204">
        <f>P557+P562+P581</f>
        <v>0</v>
      </c>
      <c r="Q556" s="203"/>
      <c r="R556" s="204">
        <f>R557+R562+R581</f>
        <v>0.48254804000000001</v>
      </c>
      <c r="S556" s="203"/>
      <c r="T556" s="205">
        <f>T557+T562+T581</f>
        <v>0.13291</v>
      </c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R556" s="206" t="s">
        <v>86</v>
      </c>
      <c r="AT556" s="207" t="s">
        <v>78</v>
      </c>
      <c r="AU556" s="207" t="s">
        <v>79</v>
      </c>
      <c r="AY556" s="206" t="s">
        <v>127</v>
      </c>
      <c r="BK556" s="208">
        <f>BK557+BK562+BK581</f>
        <v>0</v>
      </c>
    </row>
    <row r="557" s="12" customFormat="1" ht="22.8" customHeight="1">
      <c r="A557" s="12"/>
      <c r="B557" s="195"/>
      <c r="C557" s="196"/>
      <c r="D557" s="197" t="s">
        <v>78</v>
      </c>
      <c r="E557" s="209" t="s">
        <v>891</v>
      </c>
      <c r="F557" s="209" t="s">
        <v>892</v>
      </c>
      <c r="G557" s="196"/>
      <c r="H557" s="196"/>
      <c r="I557" s="199"/>
      <c r="J557" s="210">
        <f>BK557</f>
        <v>0</v>
      </c>
      <c r="K557" s="196"/>
      <c r="L557" s="201"/>
      <c r="M557" s="202"/>
      <c r="N557" s="203"/>
      <c r="O557" s="203"/>
      <c r="P557" s="204">
        <f>SUM(P558:P561)</f>
        <v>0</v>
      </c>
      <c r="Q557" s="203"/>
      <c r="R557" s="204">
        <f>SUM(R558:R561)</f>
        <v>0</v>
      </c>
      <c r="S557" s="203"/>
      <c r="T557" s="205">
        <f>SUM(T558:T561)</f>
        <v>0</v>
      </c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R557" s="206" t="s">
        <v>86</v>
      </c>
      <c r="AT557" s="207" t="s">
        <v>78</v>
      </c>
      <c r="AU557" s="207" t="s">
        <v>84</v>
      </c>
      <c r="AY557" s="206" t="s">
        <v>127</v>
      </c>
      <c r="BK557" s="208">
        <f>SUM(BK558:BK561)</f>
        <v>0</v>
      </c>
    </row>
    <row r="558" s="2" customFormat="1" ht="16.5" customHeight="1">
      <c r="A558" s="38"/>
      <c r="B558" s="39"/>
      <c r="C558" s="211" t="s">
        <v>893</v>
      </c>
      <c r="D558" s="211" t="s">
        <v>129</v>
      </c>
      <c r="E558" s="212" t="s">
        <v>894</v>
      </c>
      <c r="F558" s="213" t="s">
        <v>895</v>
      </c>
      <c r="G558" s="214" t="s">
        <v>176</v>
      </c>
      <c r="H558" s="215">
        <v>150</v>
      </c>
      <c r="I558" s="216"/>
      <c r="J558" s="217">
        <f>ROUND(I558*H558,2)</f>
        <v>0</v>
      </c>
      <c r="K558" s="213" t="s">
        <v>133</v>
      </c>
      <c r="L558" s="44"/>
      <c r="M558" s="218" t="s">
        <v>1</v>
      </c>
      <c r="N558" s="219" t="s">
        <v>44</v>
      </c>
      <c r="O558" s="91"/>
      <c r="P558" s="220">
        <f>O558*H558</f>
        <v>0</v>
      </c>
      <c r="Q558" s="220">
        <v>0</v>
      </c>
      <c r="R558" s="220">
        <f>Q558*H558</f>
        <v>0</v>
      </c>
      <c r="S558" s="220">
        <v>0</v>
      </c>
      <c r="T558" s="221">
        <f>S558*H558</f>
        <v>0</v>
      </c>
      <c r="U558" s="38"/>
      <c r="V558" s="38"/>
      <c r="W558" s="38"/>
      <c r="X558" s="38"/>
      <c r="Y558" s="38"/>
      <c r="Z558" s="38"/>
      <c r="AA558" s="38"/>
      <c r="AB558" s="38"/>
      <c r="AC558" s="38"/>
      <c r="AD558" s="38"/>
      <c r="AE558" s="38"/>
      <c r="AR558" s="222" t="s">
        <v>238</v>
      </c>
      <c r="AT558" s="222" t="s">
        <v>129</v>
      </c>
      <c r="AU558" s="222" t="s">
        <v>86</v>
      </c>
      <c r="AY558" s="17" t="s">
        <v>127</v>
      </c>
      <c r="BE558" s="223">
        <f>IF(N558="základní",J558,0)</f>
        <v>0</v>
      </c>
      <c r="BF558" s="223">
        <f>IF(N558="snížená",J558,0)</f>
        <v>0</v>
      </c>
      <c r="BG558" s="223">
        <f>IF(N558="zákl. přenesená",J558,0)</f>
        <v>0</v>
      </c>
      <c r="BH558" s="223">
        <f>IF(N558="sníž. přenesená",J558,0)</f>
        <v>0</v>
      </c>
      <c r="BI558" s="223">
        <f>IF(N558="nulová",J558,0)</f>
        <v>0</v>
      </c>
      <c r="BJ558" s="17" t="s">
        <v>84</v>
      </c>
      <c r="BK558" s="223">
        <f>ROUND(I558*H558,2)</f>
        <v>0</v>
      </c>
      <c r="BL558" s="17" t="s">
        <v>238</v>
      </c>
      <c r="BM558" s="222" t="s">
        <v>896</v>
      </c>
    </row>
    <row r="559" s="2" customFormat="1">
      <c r="A559" s="38"/>
      <c r="B559" s="39"/>
      <c r="C559" s="40"/>
      <c r="D559" s="224" t="s">
        <v>136</v>
      </c>
      <c r="E559" s="40"/>
      <c r="F559" s="225" t="s">
        <v>897</v>
      </c>
      <c r="G559" s="40"/>
      <c r="H559" s="40"/>
      <c r="I559" s="226"/>
      <c r="J559" s="40"/>
      <c r="K559" s="40"/>
      <c r="L559" s="44"/>
      <c r="M559" s="227"/>
      <c r="N559" s="228"/>
      <c r="O559" s="91"/>
      <c r="P559" s="91"/>
      <c r="Q559" s="91"/>
      <c r="R559" s="91"/>
      <c r="S559" s="91"/>
      <c r="T559" s="92"/>
      <c r="U559" s="38"/>
      <c r="V559" s="38"/>
      <c r="W559" s="38"/>
      <c r="X559" s="38"/>
      <c r="Y559" s="38"/>
      <c r="Z559" s="38"/>
      <c r="AA559" s="38"/>
      <c r="AB559" s="38"/>
      <c r="AC559" s="38"/>
      <c r="AD559" s="38"/>
      <c r="AE559" s="38"/>
      <c r="AT559" s="17" t="s">
        <v>136</v>
      </c>
      <c r="AU559" s="17" t="s">
        <v>86</v>
      </c>
    </row>
    <row r="560" s="2" customFormat="1" ht="16.5" customHeight="1">
      <c r="A560" s="38"/>
      <c r="B560" s="39"/>
      <c r="C560" s="211" t="s">
        <v>898</v>
      </c>
      <c r="D560" s="211" t="s">
        <v>129</v>
      </c>
      <c r="E560" s="212" t="s">
        <v>899</v>
      </c>
      <c r="F560" s="213" t="s">
        <v>900</v>
      </c>
      <c r="G560" s="214" t="s">
        <v>337</v>
      </c>
      <c r="H560" s="215">
        <v>3</v>
      </c>
      <c r="I560" s="216"/>
      <c r="J560" s="217">
        <f>ROUND(I560*H560,2)</f>
        <v>0</v>
      </c>
      <c r="K560" s="213" t="s">
        <v>133</v>
      </c>
      <c r="L560" s="44"/>
      <c r="M560" s="218" t="s">
        <v>1</v>
      </c>
      <c r="N560" s="219" t="s">
        <v>44</v>
      </c>
      <c r="O560" s="91"/>
      <c r="P560" s="220">
        <f>O560*H560</f>
        <v>0</v>
      </c>
      <c r="Q560" s="220">
        <v>0</v>
      </c>
      <c r="R560" s="220">
        <f>Q560*H560</f>
        <v>0</v>
      </c>
      <c r="S560" s="220">
        <v>0</v>
      </c>
      <c r="T560" s="221">
        <f>S560*H560</f>
        <v>0</v>
      </c>
      <c r="U560" s="38"/>
      <c r="V560" s="38"/>
      <c r="W560" s="38"/>
      <c r="X560" s="38"/>
      <c r="Y560" s="38"/>
      <c r="Z560" s="38"/>
      <c r="AA560" s="38"/>
      <c r="AB560" s="38"/>
      <c r="AC560" s="38"/>
      <c r="AD560" s="38"/>
      <c r="AE560" s="38"/>
      <c r="AR560" s="222" t="s">
        <v>238</v>
      </c>
      <c r="AT560" s="222" t="s">
        <v>129</v>
      </c>
      <c r="AU560" s="222" t="s">
        <v>86</v>
      </c>
      <c r="AY560" s="17" t="s">
        <v>127</v>
      </c>
      <c r="BE560" s="223">
        <f>IF(N560="základní",J560,0)</f>
        <v>0</v>
      </c>
      <c r="BF560" s="223">
        <f>IF(N560="snížená",J560,0)</f>
        <v>0</v>
      </c>
      <c r="BG560" s="223">
        <f>IF(N560="zákl. přenesená",J560,0)</f>
        <v>0</v>
      </c>
      <c r="BH560" s="223">
        <f>IF(N560="sníž. přenesená",J560,0)</f>
        <v>0</v>
      </c>
      <c r="BI560" s="223">
        <f>IF(N560="nulová",J560,0)</f>
        <v>0</v>
      </c>
      <c r="BJ560" s="17" t="s">
        <v>84</v>
      </c>
      <c r="BK560" s="223">
        <f>ROUND(I560*H560,2)</f>
        <v>0</v>
      </c>
      <c r="BL560" s="17" t="s">
        <v>238</v>
      </c>
      <c r="BM560" s="222" t="s">
        <v>901</v>
      </c>
    </row>
    <row r="561" s="2" customFormat="1">
      <c r="A561" s="38"/>
      <c r="B561" s="39"/>
      <c r="C561" s="40"/>
      <c r="D561" s="224" t="s">
        <v>136</v>
      </c>
      <c r="E561" s="40"/>
      <c r="F561" s="225" t="s">
        <v>902</v>
      </c>
      <c r="G561" s="40"/>
      <c r="H561" s="40"/>
      <c r="I561" s="226"/>
      <c r="J561" s="40"/>
      <c r="K561" s="40"/>
      <c r="L561" s="44"/>
      <c r="M561" s="227"/>
      <c r="N561" s="228"/>
      <c r="O561" s="91"/>
      <c r="P561" s="91"/>
      <c r="Q561" s="91"/>
      <c r="R561" s="91"/>
      <c r="S561" s="91"/>
      <c r="T561" s="92"/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  <c r="AT561" s="17" t="s">
        <v>136</v>
      </c>
      <c r="AU561" s="17" t="s">
        <v>86</v>
      </c>
    </row>
    <row r="562" s="12" customFormat="1" ht="22.8" customHeight="1">
      <c r="A562" s="12"/>
      <c r="B562" s="195"/>
      <c r="C562" s="196"/>
      <c r="D562" s="197" t="s">
        <v>78</v>
      </c>
      <c r="E562" s="209" t="s">
        <v>903</v>
      </c>
      <c r="F562" s="209" t="s">
        <v>904</v>
      </c>
      <c r="G562" s="196"/>
      <c r="H562" s="196"/>
      <c r="I562" s="199"/>
      <c r="J562" s="210">
        <f>BK562</f>
        <v>0</v>
      </c>
      <c r="K562" s="196"/>
      <c r="L562" s="201"/>
      <c r="M562" s="202"/>
      <c r="N562" s="203"/>
      <c r="O562" s="203"/>
      <c r="P562" s="204">
        <f>SUM(P563:P580)</f>
        <v>0</v>
      </c>
      <c r="Q562" s="203"/>
      <c r="R562" s="204">
        <f>SUM(R563:R580)</f>
        <v>0.0167</v>
      </c>
      <c r="S562" s="203"/>
      <c r="T562" s="205">
        <f>SUM(T563:T580)</f>
        <v>0.00066</v>
      </c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R562" s="206" t="s">
        <v>86</v>
      </c>
      <c r="AT562" s="207" t="s">
        <v>78</v>
      </c>
      <c r="AU562" s="207" t="s">
        <v>84</v>
      </c>
      <c r="AY562" s="206" t="s">
        <v>127</v>
      </c>
      <c r="BK562" s="208">
        <f>SUM(BK563:BK580)</f>
        <v>0</v>
      </c>
    </row>
    <row r="563" s="2" customFormat="1" ht="21.75" customHeight="1">
      <c r="A563" s="38"/>
      <c r="B563" s="39"/>
      <c r="C563" s="211" t="s">
        <v>905</v>
      </c>
      <c r="D563" s="211" t="s">
        <v>129</v>
      </c>
      <c r="E563" s="212" t="s">
        <v>906</v>
      </c>
      <c r="F563" s="213" t="s">
        <v>907</v>
      </c>
      <c r="G563" s="214" t="s">
        <v>337</v>
      </c>
      <c r="H563" s="215">
        <v>1</v>
      </c>
      <c r="I563" s="216"/>
      <c r="J563" s="217">
        <f>ROUND(I563*H563,2)</f>
        <v>0</v>
      </c>
      <c r="K563" s="213" t="s">
        <v>133</v>
      </c>
      <c r="L563" s="44"/>
      <c r="M563" s="218" t="s">
        <v>1</v>
      </c>
      <c r="N563" s="219" t="s">
        <v>44</v>
      </c>
      <c r="O563" s="91"/>
      <c r="P563" s="220">
        <f>O563*H563</f>
        <v>0</v>
      </c>
      <c r="Q563" s="220">
        <v>0</v>
      </c>
      <c r="R563" s="220">
        <f>Q563*H563</f>
        <v>0</v>
      </c>
      <c r="S563" s="220">
        <v>0</v>
      </c>
      <c r="T563" s="221">
        <f>S563*H563</f>
        <v>0</v>
      </c>
      <c r="U563" s="38"/>
      <c r="V563" s="38"/>
      <c r="W563" s="38"/>
      <c r="X563" s="38"/>
      <c r="Y563" s="38"/>
      <c r="Z563" s="38"/>
      <c r="AA563" s="38"/>
      <c r="AB563" s="38"/>
      <c r="AC563" s="38"/>
      <c r="AD563" s="38"/>
      <c r="AE563" s="38"/>
      <c r="AR563" s="222" t="s">
        <v>238</v>
      </c>
      <c r="AT563" s="222" t="s">
        <v>129</v>
      </c>
      <c r="AU563" s="222" t="s">
        <v>86</v>
      </c>
      <c r="AY563" s="17" t="s">
        <v>127</v>
      </c>
      <c r="BE563" s="223">
        <f>IF(N563="základní",J563,0)</f>
        <v>0</v>
      </c>
      <c r="BF563" s="223">
        <f>IF(N563="snížená",J563,0)</f>
        <v>0</v>
      </c>
      <c r="BG563" s="223">
        <f>IF(N563="zákl. přenesená",J563,0)</f>
        <v>0</v>
      </c>
      <c r="BH563" s="223">
        <f>IF(N563="sníž. přenesená",J563,0)</f>
        <v>0</v>
      </c>
      <c r="BI563" s="223">
        <f>IF(N563="nulová",J563,0)</f>
        <v>0</v>
      </c>
      <c r="BJ563" s="17" t="s">
        <v>84</v>
      </c>
      <c r="BK563" s="223">
        <f>ROUND(I563*H563,2)</f>
        <v>0</v>
      </c>
      <c r="BL563" s="17" t="s">
        <v>238</v>
      </c>
      <c r="BM563" s="222" t="s">
        <v>908</v>
      </c>
    </row>
    <row r="564" s="2" customFormat="1">
      <c r="A564" s="38"/>
      <c r="B564" s="39"/>
      <c r="C564" s="40"/>
      <c r="D564" s="224" t="s">
        <v>136</v>
      </c>
      <c r="E564" s="40"/>
      <c r="F564" s="225" t="s">
        <v>909</v>
      </c>
      <c r="G564" s="40"/>
      <c r="H564" s="40"/>
      <c r="I564" s="226"/>
      <c r="J564" s="40"/>
      <c r="K564" s="40"/>
      <c r="L564" s="44"/>
      <c r="M564" s="227"/>
      <c r="N564" s="228"/>
      <c r="O564" s="91"/>
      <c r="P564" s="91"/>
      <c r="Q564" s="91"/>
      <c r="R564" s="91"/>
      <c r="S564" s="91"/>
      <c r="T564" s="92"/>
      <c r="U564" s="38"/>
      <c r="V564" s="38"/>
      <c r="W564" s="38"/>
      <c r="X564" s="38"/>
      <c r="Y564" s="38"/>
      <c r="Z564" s="38"/>
      <c r="AA564" s="38"/>
      <c r="AB564" s="38"/>
      <c r="AC564" s="38"/>
      <c r="AD564" s="38"/>
      <c r="AE564" s="38"/>
      <c r="AT564" s="17" t="s">
        <v>136</v>
      </c>
      <c r="AU564" s="17" t="s">
        <v>86</v>
      </c>
    </row>
    <row r="565" s="2" customFormat="1" ht="24.15" customHeight="1">
      <c r="A565" s="38"/>
      <c r="B565" s="39"/>
      <c r="C565" s="211" t="s">
        <v>910</v>
      </c>
      <c r="D565" s="211" t="s">
        <v>129</v>
      </c>
      <c r="E565" s="212" t="s">
        <v>911</v>
      </c>
      <c r="F565" s="213" t="s">
        <v>912</v>
      </c>
      <c r="G565" s="214" t="s">
        <v>337</v>
      </c>
      <c r="H565" s="215">
        <v>1</v>
      </c>
      <c r="I565" s="216"/>
      <c r="J565" s="217">
        <f>ROUND(I565*H565,2)</f>
        <v>0</v>
      </c>
      <c r="K565" s="213" t="s">
        <v>133</v>
      </c>
      <c r="L565" s="44"/>
      <c r="M565" s="218" t="s">
        <v>1</v>
      </c>
      <c r="N565" s="219" t="s">
        <v>44</v>
      </c>
      <c r="O565" s="91"/>
      <c r="P565" s="220">
        <f>O565*H565</f>
        <v>0</v>
      </c>
      <c r="Q565" s="220">
        <v>3.0000000000000001E-05</v>
      </c>
      <c r="R565" s="220">
        <f>Q565*H565</f>
        <v>3.0000000000000001E-05</v>
      </c>
      <c r="S565" s="220">
        <v>0.00066</v>
      </c>
      <c r="T565" s="221">
        <f>S565*H565</f>
        <v>0.00066</v>
      </c>
      <c r="U565" s="38"/>
      <c r="V565" s="38"/>
      <c r="W565" s="38"/>
      <c r="X565" s="38"/>
      <c r="Y565" s="38"/>
      <c r="Z565" s="38"/>
      <c r="AA565" s="38"/>
      <c r="AB565" s="38"/>
      <c r="AC565" s="38"/>
      <c r="AD565" s="38"/>
      <c r="AE565" s="38"/>
      <c r="AR565" s="222" t="s">
        <v>238</v>
      </c>
      <c r="AT565" s="222" t="s">
        <v>129</v>
      </c>
      <c r="AU565" s="222" t="s">
        <v>86</v>
      </c>
      <c r="AY565" s="17" t="s">
        <v>127</v>
      </c>
      <c r="BE565" s="223">
        <f>IF(N565="základní",J565,0)</f>
        <v>0</v>
      </c>
      <c r="BF565" s="223">
        <f>IF(N565="snížená",J565,0)</f>
        <v>0</v>
      </c>
      <c r="BG565" s="223">
        <f>IF(N565="zákl. přenesená",J565,0)</f>
        <v>0</v>
      </c>
      <c r="BH565" s="223">
        <f>IF(N565="sníž. přenesená",J565,0)</f>
        <v>0</v>
      </c>
      <c r="BI565" s="223">
        <f>IF(N565="nulová",J565,0)</f>
        <v>0</v>
      </c>
      <c r="BJ565" s="17" t="s">
        <v>84</v>
      </c>
      <c r="BK565" s="223">
        <f>ROUND(I565*H565,2)</f>
        <v>0</v>
      </c>
      <c r="BL565" s="17" t="s">
        <v>238</v>
      </c>
      <c r="BM565" s="222" t="s">
        <v>913</v>
      </c>
    </row>
    <row r="566" s="2" customFormat="1">
      <c r="A566" s="38"/>
      <c r="B566" s="39"/>
      <c r="C566" s="40"/>
      <c r="D566" s="224" t="s">
        <v>136</v>
      </c>
      <c r="E566" s="40"/>
      <c r="F566" s="225" t="s">
        <v>914</v>
      </c>
      <c r="G566" s="40"/>
      <c r="H566" s="40"/>
      <c r="I566" s="226"/>
      <c r="J566" s="40"/>
      <c r="K566" s="40"/>
      <c r="L566" s="44"/>
      <c r="M566" s="227"/>
      <c r="N566" s="228"/>
      <c r="O566" s="91"/>
      <c r="P566" s="91"/>
      <c r="Q566" s="91"/>
      <c r="R566" s="91"/>
      <c r="S566" s="91"/>
      <c r="T566" s="92"/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  <c r="AT566" s="17" t="s">
        <v>136</v>
      </c>
      <c r="AU566" s="17" t="s">
        <v>86</v>
      </c>
    </row>
    <row r="567" s="2" customFormat="1" ht="16.5" customHeight="1">
      <c r="A567" s="38"/>
      <c r="B567" s="39"/>
      <c r="C567" s="263" t="s">
        <v>915</v>
      </c>
      <c r="D567" s="263" t="s">
        <v>249</v>
      </c>
      <c r="E567" s="264" t="s">
        <v>916</v>
      </c>
      <c r="F567" s="265" t="s">
        <v>917</v>
      </c>
      <c r="G567" s="266" t="s">
        <v>337</v>
      </c>
      <c r="H567" s="267">
        <v>1</v>
      </c>
      <c r="I567" s="268"/>
      <c r="J567" s="269">
        <f>ROUND(I567*H567,2)</f>
        <v>0</v>
      </c>
      <c r="K567" s="265" t="s">
        <v>133</v>
      </c>
      <c r="L567" s="270"/>
      <c r="M567" s="271" t="s">
        <v>1</v>
      </c>
      <c r="N567" s="272" t="s">
        <v>44</v>
      </c>
      <c r="O567" s="91"/>
      <c r="P567" s="220">
        <f>O567*H567</f>
        <v>0</v>
      </c>
      <c r="Q567" s="220">
        <v>6.0000000000000002E-05</v>
      </c>
      <c r="R567" s="220">
        <f>Q567*H567</f>
        <v>6.0000000000000002E-05</v>
      </c>
      <c r="S567" s="220">
        <v>0</v>
      </c>
      <c r="T567" s="221">
        <f>S567*H567</f>
        <v>0</v>
      </c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  <c r="AR567" s="222" t="s">
        <v>341</v>
      </c>
      <c r="AT567" s="222" t="s">
        <v>249</v>
      </c>
      <c r="AU567" s="222" t="s">
        <v>86</v>
      </c>
      <c r="AY567" s="17" t="s">
        <v>127</v>
      </c>
      <c r="BE567" s="223">
        <f>IF(N567="základní",J567,0)</f>
        <v>0</v>
      </c>
      <c r="BF567" s="223">
        <f>IF(N567="snížená",J567,0)</f>
        <v>0</v>
      </c>
      <c r="BG567" s="223">
        <f>IF(N567="zákl. přenesená",J567,0)</f>
        <v>0</v>
      </c>
      <c r="BH567" s="223">
        <f>IF(N567="sníž. přenesená",J567,0)</f>
        <v>0</v>
      </c>
      <c r="BI567" s="223">
        <f>IF(N567="nulová",J567,0)</f>
        <v>0</v>
      </c>
      <c r="BJ567" s="17" t="s">
        <v>84</v>
      </c>
      <c r="BK567" s="223">
        <f>ROUND(I567*H567,2)</f>
        <v>0</v>
      </c>
      <c r="BL567" s="17" t="s">
        <v>238</v>
      </c>
      <c r="BM567" s="222" t="s">
        <v>918</v>
      </c>
    </row>
    <row r="568" s="2" customFormat="1" ht="24.15" customHeight="1">
      <c r="A568" s="38"/>
      <c r="B568" s="39"/>
      <c r="C568" s="211" t="s">
        <v>919</v>
      </c>
      <c r="D568" s="211" t="s">
        <v>129</v>
      </c>
      <c r="E568" s="212" t="s">
        <v>920</v>
      </c>
      <c r="F568" s="213" t="s">
        <v>921</v>
      </c>
      <c r="G568" s="214" t="s">
        <v>176</v>
      </c>
      <c r="H568" s="215">
        <v>2</v>
      </c>
      <c r="I568" s="216"/>
      <c r="J568" s="217">
        <f>ROUND(I568*H568,2)</f>
        <v>0</v>
      </c>
      <c r="K568" s="213" t="s">
        <v>133</v>
      </c>
      <c r="L568" s="44"/>
      <c r="M568" s="218" t="s">
        <v>1</v>
      </c>
      <c r="N568" s="219" t="s">
        <v>44</v>
      </c>
      <c r="O568" s="91"/>
      <c r="P568" s="220">
        <f>O568*H568</f>
        <v>0</v>
      </c>
      <c r="Q568" s="220">
        <v>0.00059000000000000003</v>
      </c>
      <c r="R568" s="220">
        <f>Q568*H568</f>
        <v>0.0011800000000000001</v>
      </c>
      <c r="S568" s="220">
        <v>0</v>
      </c>
      <c r="T568" s="221">
        <f>S568*H568</f>
        <v>0</v>
      </c>
      <c r="U568" s="38"/>
      <c r="V568" s="38"/>
      <c r="W568" s="38"/>
      <c r="X568" s="38"/>
      <c r="Y568" s="38"/>
      <c r="Z568" s="38"/>
      <c r="AA568" s="38"/>
      <c r="AB568" s="38"/>
      <c r="AC568" s="38"/>
      <c r="AD568" s="38"/>
      <c r="AE568" s="38"/>
      <c r="AR568" s="222" t="s">
        <v>238</v>
      </c>
      <c r="AT568" s="222" t="s">
        <v>129</v>
      </c>
      <c r="AU568" s="222" t="s">
        <v>86</v>
      </c>
      <c r="AY568" s="17" t="s">
        <v>127</v>
      </c>
      <c r="BE568" s="223">
        <f>IF(N568="základní",J568,0)</f>
        <v>0</v>
      </c>
      <c r="BF568" s="223">
        <f>IF(N568="snížená",J568,0)</f>
        <v>0</v>
      </c>
      <c r="BG568" s="223">
        <f>IF(N568="zákl. přenesená",J568,0)</f>
        <v>0</v>
      </c>
      <c r="BH568" s="223">
        <f>IF(N568="sníž. přenesená",J568,0)</f>
        <v>0</v>
      </c>
      <c r="BI568" s="223">
        <f>IF(N568="nulová",J568,0)</f>
        <v>0</v>
      </c>
      <c r="BJ568" s="17" t="s">
        <v>84</v>
      </c>
      <c r="BK568" s="223">
        <f>ROUND(I568*H568,2)</f>
        <v>0</v>
      </c>
      <c r="BL568" s="17" t="s">
        <v>238</v>
      </c>
      <c r="BM568" s="222" t="s">
        <v>922</v>
      </c>
    </row>
    <row r="569" s="2" customFormat="1">
      <c r="A569" s="38"/>
      <c r="B569" s="39"/>
      <c r="C569" s="40"/>
      <c r="D569" s="224" t="s">
        <v>136</v>
      </c>
      <c r="E569" s="40"/>
      <c r="F569" s="225" t="s">
        <v>923</v>
      </c>
      <c r="G569" s="40"/>
      <c r="H569" s="40"/>
      <c r="I569" s="226"/>
      <c r="J569" s="40"/>
      <c r="K569" s="40"/>
      <c r="L569" s="44"/>
      <c r="M569" s="227"/>
      <c r="N569" s="228"/>
      <c r="O569" s="91"/>
      <c r="P569" s="91"/>
      <c r="Q569" s="91"/>
      <c r="R569" s="91"/>
      <c r="S569" s="91"/>
      <c r="T569" s="92"/>
      <c r="U569" s="38"/>
      <c r="V569" s="38"/>
      <c r="W569" s="38"/>
      <c r="X569" s="38"/>
      <c r="Y569" s="38"/>
      <c r="Z569" s="38"/>
      <c r="AA569" s="38"/>
      <c r="AB569" s="38"/>
      <c r="AC569" s="38"/>
      <c r="AD569" s="38"/>
      <c r="AE569" s="38"/>
      <c r="AT569" s="17" t="s">
        <v>136</v>
      </c>
      <c r="AU569" s="17" t="s">
        <v>86</v>
      </c>
    </row>
    <row r="570" s="2" customFormat="1" ht="24.15" customHeight="1">
      <c r="A570" s="38"/>
      <c r="B570" s="39"/>
      <c r="C570" s="211" t="s">
        <v>924</v>
      </c>
      <c r="D570" s="211" t="s">
        <v>129</v>
      </c>
      <c r="E570" s="212" t="s">
        <v>925</v>
      </c>
      <c r="F570" s="213" t="s">
        <v>926</v>
      </c>
      <c r="G570" s="214" t="s">
        <v>337</v>
      </c>
      <c r="H570" s="215">
        <v>1</v>
      </c>
      <c r="I570" s="216"/>
      <c r="J570" s="217">
        <f>ROUND(I570*H570,2)</f>
        <v>0</v>
      </c>
      <c r="K570" s="213" t="s">
        <v>133</v>
      </c>
      <c r="L570" s="44"/>
      <c r="M570" s="218" t="s">
        <v>1</v>
      </c>
      <c r="N570" s="219" t="s">
        <v>44</v>
      </c>
      <c r="O570" s="91"/>
      <c r="P570" s="220">
        <f>O570*H570</f>
        <v>0</v>
      </c>
      <c r="Q570" s="220">
        <v>0</v>
      </c>
      <c r="R570" s="220">
        <f>Q570*H570</f>
        <v>0</v>
      </c>
      <c r="S570" s="220">
        <v>0</v>
      </c>
      <c r="T570" s="221">
        <f>S570*H570</f>
        <v>0</v>
      </c>
      <c r="U570" s="38"/>
      <c r="V570" s="38"/>
      <c r="W570" s="38"/>
      <c r="X570" s="38"/>
      <c r="Y570" s="38"/>
      <c r="Z570" s="38"/>
      <c r="AA570" s="38"/>
      <c r="AB570" s="38"/>
      <c r="AC570" s="38"/>
      <c r="AD570" s="38"/>
      <c r="AE570" s="38"/>
      <c r="AR570" s="222" t="s">
        <v>238</v>
      </c>
      <c r="AT570" s="222" t="s">
        <v>129</v>
      </c>
      <c r="AU570" s="222" t="s">
        <v>86</v>
      </c>
      <c r="AY570" s="17" t="s">
        <v>127</v>
      </c>
      <c r="BE570" s="223">
        <f>IF(N570="základní",J570,0)</f>
        <v>0</v>
      </c>
      <c r="BF570" s="223">
        <f>IF(N570="snížená",J570,0)</f>
        <v>0</v>
      </c>
      <c r="BG570" s="223">
        <f>IF(N570="zákl. přenesená",J570,0)</f>
        <v>0</v>
      </c>
      <c r="BH570" s="223">
        <f>IF(N570="sníž. přenesená",J570,0)</f>
        <v>0</v>
      </c>
      <c r="BI570" s="223">
        <f>IF(N570="nulová",J570,0)</f>
        <v>0</v>
      </c>
      <c r="BJ570" s="17" t="s">
        <v>84</v>
      </c>
      <c r="BK570" s="223">
        <f>ROUND(I570*H570,2)</f>
        <v>0</v>
      </c>
      <c r="BL570" s="17" t="s">
        <v>238</v>
      </c>
      <c r="BM570" s="222" t="s">
        <v>927</v>
      </c>
    </row>
    <row r="571" s="2" customFormat="1">
      <c r="A571" s="38"/>
      <c r="B571" s="39"/>
      <c r="C571" s="40"/>
      <c r="D571" s="224" t="s">
        <v>136</v>
      </c>
      <c r="E571" s="40"/>
      <c r="F571" s="225" t="s">
        <v>928</v>
      </c>
      <c r="G571" s="40"/>
      <c r="H571" s="40"/>
      <c r="I571" s="226"/>
      <c r="J571" s="40"/>
      <c r="K571" s="40"/>
      <c r="L571" s="44"/>
      <c r="M571" s="227"/>
      <c r="N571" s="228"/>
      <c r="O571" s="91"/>
      <c r="P571" s="91"/>
      <c r="Q571" s="91"/>
      <c r="R571" s="91"/>
      <c r="S571" s="91"/>
      <c r="T571" s="92"/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  <c r="AT571" s="17" t="s">
        <v>136</v>
      </c>
      <c r="AU571" s="17" t="s">
        <v>86</v>
      </c>
    </row>
    <row r="572" s="2" customFormat="1" ht="16.5" customHeight="1">
      <c r="A572" s="38"/>
      <c r="B572" s="39"/>
      <c r="C572" s="211" t="s">
        <v>929</v>
      </c>
      <c r="D572" s="211" t="s">
        <v>129</v>
      </c>
      <c r="E572" s="212" t="s">
        <v>930</v>
      </c>
      <c r="F572" s="213" t="s">
        <v>931</v>
      </c>
      <c r="G572" s="214" t="s">
        <v>337</v>
      </c>
      <c r="H572" s="215">
        <v>1</v>
      </c>
      <c r="I572" s="216"/>
      <c r="J572" s="217">
        <f>ROUND(I572*H572,2)</f>
        <v>0</v>
      </c>
      <c r="K572" s="213" t="s">
        <v>133</v>
      </c>
      <c r="L572" s="44"/>
      <c r="M572" s="218" t="s">
        <v>1</v>
      </c>
      <c r="N572" s="219" t="s">
        <v>44</v>
      </c>
      <c r="O572" s="91"/>
      <c r="P572" s="220">
        <f>O572*H572</f>
        <v>0</v>
      </c>
      <c r="Q572" s="220">
        <v>0.00123</v>
      </c>
      <c r="R572" s="220">
        <f>Q572*H572</f>
        <v>0.00123</v>
      </c>
      <c r="S572" s="220">
        <v>0</v>
      </c>
      <c r="T572" s="221">
        <f>S572*H572</f>
        <v>0</v>
      </c>
      <c r="U572" s="38"/>
      <c r="V572" s="38"/>
      <c r="W572" s="38"/>
      <c r="X572" s="38"/>
      <c r="Y572" s="38"/>
      <c r="Z572" s="38"/>
      <c r="AA572" s="38"/>
      <c r="AB572" s="38"/>
      <c r="AC572" s="38"/>
      <c r="AD572" s="38"/>
      <c r="AE572" s="38"/>
      <c r="AR572" s="222" t="s">
        <v>238</v>
      </c>
      <c r="AT572" s="222" t="s">
        <v>129</v>
      </c>
      <c r="AU572" s="222" t="s">
        <v>86</v>
      </c>
      <c r="AY572" s="17" t="s">
        <v>127</v>
      </c>
      <c r="BE572" s="223">
        <f>IF(N572="základní",J572,0)</f>
        <v>0</v>
      </c>
      <c r="BF572" s="223">
        <f>IF(N572="snížená",J572,0)</f>
        <v>0</v>
      </c>
      <c r="BG572" s="223">
        <f>IF(N572="zákl. přenesená",J572,0)</f>
        <v>0</v>
      </c>
      <c r="BH572" s="223">
        <f>IF(N572="sníž. přenesená",J572,0)</f>
        <v>0</v>
      </c>
      <c r="BI572" s="223">
        <f>IF(N572="nulová",J572,0)</f>
        <v>0</v>
      </c>
      <c r="BJ572" s="17" t="s">
        <v>84</v>
      </c>
      <c r="BK572" s="223">
        <f>ROUND(I572*H572,2)</f>
        <v>0</v>
      </c>
      <c r="BL572" s="17" t="s">
        <v>238</v>
      </c>
      <c r="BM572" s="222" t="s">
        <v>932</v>
      </c>
    </row>
    <row r="573" s="2" customFormat="1">
      <c r="A573" s="38"/>
      <c r="B573" s="39"/>
      <c r="C573" s="40"/>
      <c r="D573" s="224" t="s">
        <v>136</v>
      </c>
      <c r="E573" s="40"/>
      <c r="F573" s="225" t="s">
        <v>933</v>
      </c>
      <c r="G573" s="40"/>
      <c r="H573" s="40"/>
      <c r="I573" s="226"/>
      <c r="J573" s="40"/>
      <c r="K573" s="40"/>
      <c r="L573" s="44"/>
      <c r="M573" s="227"/>
      <c r="N573" s="228"/>
      <c r="O573" s="91"/>
      <c r="P573" s="91"/>
      <c r="Q573" s="91"/>
      <c r="R573" s="91"/>
      <c r="S573" s="91"/>
      <c r="T573" s="92"/>
      <c r="U573" s="38"/>
      <c r="V573" s="38"/>
      <c r="W573" s="38"/>
      <c r="X573" s="38"/>
      <c r="Y573" s="38"/>
      <c r="Z573" s="38"/>
      <c r="AA573" s="38"/>
      <c r="AB573" s="38"/>
      <c r="AC573" s="38"/>
      <c r="AD573" s="38"/>
      <c r="AE573" s="38"/>
      <c r="AT573" s="17" t="s">
        <v>136</v>
      </c>
      <c r="AU573" s="17" t="s">
        <v>86</v>
      </c>
    </row>
    <row r="574" s="2" customFormat="1" ht="16.5" customHeight="1">
      <c r="A574" s="38"/>
      <c r="B574" s="39"/>
      <c r="C574" s="211" t="s">
        <v>934</v>
      </c>
      <c r="D574" s="211" t="s">
        <v>129</v>
      </c>
      <c r="E574" s="212" t="s">
        <v>935</v>
      </c>
      <c r="F574" s="213" t="s">
        <v>936</v>
      </c>
      <c r="G574" s="214" t="s">
        <v>373</v>
      </c>
      <c r="H574" s="215">
        <v>16</v>
      </c>
      <c r="I574" s="216"/>
      <c r="J574" s="217">
        <f>ROUND(I574*H574,2)</f>
        <v>0</v>
      </c>
      <c r="K574" s="213" t="s">
        <v>133</v>
      </c>
      <c r="L574" s="44"/>
      <c r="M574" s="218" t="s">
        <v>1</v>
      </c>
      <c r="N574" s="219" t="s">
        <v>44</v>
      </c>
      <c r="O574" s="91"/>
      <c r="P574" s="220">
        <f>O574*H574</f>
        <v>0</v>
      </c>
      <c r="Q574" s="220">
        <v>0</v>
      </c>
      <c r="R574" s="220">
        <f>Q574*H574</f>
        <v>0</v>
      </c>
      <c r="S574" s="220">
        <v>0</v>
      </c>
      <c r="T574" s="221">
        <f>S574*H574</f>
        <v>0</v>
      </c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R574" s="222" t="s">
        <v>238</v>
      </c>
      <c r="AT574" s="222" t="s">
        <v>129</v>
      </c>
      <c r="AU574" s="222" t="s">
        <v>86</v>
      </c>
      <c r="AY574" s="17" t="s">
        <v>127</v>
      </c>
      <c r="BE574" s="223">
        <f>IF(N574="základní",J574,0)</f>
        <v>0</v>
      </c>
      <c r="BF574" s="223">
        <f>IF(N574="snížená",J574,0)</f>
        <v>0</v>
      </c>
      <c r="BG574" s="223">
        <f>IF(N574="zákl. přenesená",J574,0)</f>
        <v>0</v>
      </c>
      <c r="BH574" s="223">
        <f>IF(N574="sníž. přenesená",J574,0)</f>
        <v>0</v>
      </c>
      <c r="BI574" s="223">
        <f>IF(N574="nulová",J574,0)</f>
        <v>0</v>
      </c>
      <c r="BJ574" s="17" t="s">
        <v>84</v>
      </c>
      <c r="BK574" s="223">
        <f>ROUND(I574*H574,2)</f>
        <v>0</v>
      </c>
      <c r="BL574" s="17" t="s">
        <v>238</v>
      </c>
      <c r="BM574" s="222" t="s">
        <v>937</v>
      </c>
    </row>
    <row r="575" s="2" customFormat="1">
      <c r="A575" s="38"/>
      <c r="B575" s="39"/>
      <c r="C575" s="40"/>
      <c r="D575" s="224" t="s">
        <v>136</v>
      </c>
      <c r="E575" s="40"/>
      <c r="F575" s="225" t="s">
        <v>938</v>
      </c>
      <c r="G575" s="40"/>
      <c r="H575" s="40"/>
      <c r="I575" s="226"/>
      <c r="J575" s="40"/>
      <c r="K575" s="40"/>
      <c r="L575" s="44"/>
      <c r="M575" s="227"/>
      <c r="N575" s="228"/>
      <c r="O575" s="91"/>
      <c r="P575" s="91"/>
      <c r="Q575" s="91"/>
      <c r="R575" s="91"/>
      <c r="S575" s="91"/>
      <c r="T575" s="92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T575" s="17" t="s">
        <v>136</v>
      </c>
      <c r="AU575" s="17" t="s">
        <v>86</v>
      </c>
    </row>
    <row r="576" s="2" customFormat="1">
      <c r="A576" s="38"/>
      <c r="B576" s="39"/>
      <c r="C576" s="40"/>
      <c r="D576" s="231" t="s">
        <v>345</v>
      </c>
      <c r="E576" s="40"/>
      <c r="F576" s="273" t="s">
        <v>939</v>
      </c>
      <c r="G576" s="40"/>
      <c r="H576" s="40"/>
      <c r="I576" s="226"/>
      <c r="J576" s="40"/>
      <c r="K576" s="40"/>
      <c r="L576" s="44"/>
      <c r="M576" s="227"/>
      <c r="N576" s="228"/>
      <c r="O576" s="91"/>
      <c r="P576" s="91"/>
      <c r="Q576" s="91"/>
      <c r="R576" s="91"/>
      <c r="S576" s="91"/>
      <c r="T576" s="92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T576" s="17" t="s">
        <v>345</v>
      </c>
      <c r="AU576" s="17" t="s">
        <v>86</v>
      </c>
    </row>
    <row r="577" s="13" customFormat="1">
      <c r="A577" s="13"/>
      <c r="B577" s="229"/>
      <c r="C577" s="230"/>
      <c r="D577" s="231" t="s">
        <v>138</v>
      </c>
      <c r="E577" s="232" t="s">
        <v>1</v>
      </c>
      <c r="F577" s="233" t="s">
        <v>940</v>
      </c>
      <c r="G577" s="230"/>
      <c r="H577" s="234">
        <v>16</v>
      </c>
      <c r="I577" s="235"/>
      <c r="J577" s="230"/>
      <c r="K577" s="230"/>
      <c r="L577" s="236"/>
      <c r="M577" s="237"/>
      <c r="N577" s="238"/>
      <c r="O577" s="238"/>
      <c r="P577" s="238"/>
      <c r="Q577" s="238"/>
      <c r="R577" s="238"/>
      <c r="S577" s="238"/>
      <c r="T577" s="239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40" t="s">
        <v>138</v>
      </c>
      <c r="AU577" s="240" t="s">
        <v>86</v>
      </c>
      <c r="AV577" s="13" t="s">
        <v>86</v>
      </c>
      <c r="AW577" s="13" t="s">
        <v>36</v>
      </c>
      <c r="AX577" s="13" t="s">
        <v>84</v>
      </c>
      <c r="AY577" s="240" t="s">
        <v>127</v>
      </c>
    </row>
    <row r="578" s="2" customFormat="1" ht="16.5" customHeight="1">
      <c r="A578" s="38"/>
      <c r="B578" s="39"/>
      <c r="C578" s="263" t="s">
        <v>941</v>
      </c>
      <c r="D578" s="263" t="s">
        <v>249</v>
      </c>
      <c r="E578" s="264" t="s">
        <v>942</v>
      </c>
      <c r="F578" s="265" t="s">
        <v>943</v>
      </c>
      <c r="G578" s="266" t="s">
        <v>337</v>
      </c>
      <c r="H578" s="267">
        <v>1</v>
      </c>
      <c r="I578" s="268"/>
      <c r="J578" s="269">
        <f>ROUND(I578*H578,2)</f>
        <v>0</v>
      </c>
      <c r="K578" s="265" t="s">
        <v>1</v>
      </c>
      <c r="L578" s="270"/>
      <c r="M578" s="271" t="s">
        <v>1</v>
      </c>
      <c r="N578" s="272" t="s">
        <v>44</v>
      </c>
      <c r="O578" s="91"/>
      <c r="P578" s="220">
        <f>O578*H578</f>
        <v>0</v>
      </c>
      <c r="Q578" s="220">
        <v>0.014200000000000001</v>
      </c>
      <c r="R578" s="220">
        <f>Q578*H578</f>
        <v>0.014200000000000001</v>
      </c>
      <c r="S578" s="220">
        <v>0</v>
      </c>
      <c r="T578" s="221">
        <f>S578*H578</f>
        <v>0</v>
      </c>
      <c r="U578" s="38"/>
      <c r="V578" s="38"/>
      <c r="W578" s="38"/>
      <c r="X578" s="38"/>
      <c r="Y578" s="38"/>
      <c r="Z578" s="38"/>
      <c r="AA578" s="38"/>
      <c r="AB578" s="38"/>
      <c r="AC578" s="38"/>
      <c r="AD578" s="38"/>
      <c r="AE578" s="38"/>
      <c r="AR578" s="222" t="s">
        <v>341</v>
      </c>
      <c r="AT578" s="222" t="s">
        <v>249</v>
      </c>
      <c r="AU578" s="222" t="s">
        <v>86</v>
      </c>
      <c r="AY578" s="17" t="s">
        <v>127</v>
      </c>
      <c r="BE578" s="223">
        <f>IF(N578="základní",J578,0)</f>
        <v>0</v>
      </c>
      <c r="BF578" s="223">
        <f>IF(N578="snížená",J578,0)</f>
        <v>0</v>
      </c>
      <c r="BG578" s="223">
        <f>IF(N578="zákl. přenesená",J578,0)</f>
        <v>0</v>
      </c>
      <c r="BH578" s="223">
        <f>IF(N578="sníž. přenesená",J578,0)</f>
        <v>0</v>
      </c>
      <c r="BI578" s="223">
        <f>IF(N578="nulová",J578,0)</f>
        <v>0</v>
      </c>
      <c r="BJ578" s="17" t="s">
        <v>84</v>
      </c>
      <c r="BK578" s="223">
        <f>ROUND(I578*H578,2)</f>
        <v>0</v>
      </c>
      <c r="BL578" s="17" t="s">
        <v>238</v>
      </c>
      <c r="BM578" s="222" t="s">
        <v>944</v>
      </c>
    </row>
    <row r="579" s="2" customFormat="1" ht="24.15" customHeight="1">
      <c r="A579" s="38"/>
      <c r="B579" s="39"/>
      <c r="C579" s="211" t="s">
        <v>945</v>
      </c>
      <c r="D579" s="211" t="s">
        <v>129</v>
      </c>
      <c r="E579" s="212" t="s">
        <v>946</v>
      </c>
      <c r="F579" s="213" t="s">
        <v>947</v>
      </c>
      <c r="G579" s="214" t="s">
        <v>229</v>
      </c>
      <c r="H579" s="215">
        <v>0.017000000000000001</v>
      </c>
      <c r="I579" s="216"/>
      <c r="J579" s="217">
        <f>ROUND(I579*H579,2)</f>
        <v>0</v>
      </c>
      <c r="K579" s="213" t="s">
        <v>133</v>
      </c>
      <c r="L579" s="44"/>
      <c r="M579" s="218" t="s">
        <v>1</v>
      </c>
      <c r="N579" s="219" t="s">
        <v>44</v>
      </c>
      <c r="O579" s="91"/>
      <c r="P579" s="220">
        <f>O579*H579</f>
        <v>0</v>
      </c>
      <c r="Q579" s="220">
        <v>0</v>
      </c>
      <c r="R579" s="220">
        <f>Q579*H579</f>
        <v>0</v>
      </c>
      <c r="S579" s="220">
        <v>0</v>
      </c>
      <c r="T579" s="221">
        <f>S579*H579</f>
        <v>0</v>
      </c>
      <c r="U579" s="38"/>
      <c r="V579" s="38"/>
      <c r="W579" s="38"/>
      <c r="X579" s="38"/>
      <c r="Y579" s="38"/>
      <c r="Z579" s="38"/>
      <c r="AA579" s="38"/>
      <c r="AB579" s="38"/>
      <c r="AC579" s="38"/>
      <c r="AD579" s="38"/>
      <c r="AE579" s="38"/>
      <c r="AR579" s="222" t="s">
        <v>238</v>
      </c>
      <c r="AT579" s="222" t="s">
        <v>129</v>
      </c>
      <c r="AU579" s="222" t="s">
        <v>86</v>
      </c>
      <c r="AY579" s="17" t="s">
        <v>127</v>
      </c>
      <c r="BE579" s="223">
        <f>IF(N579="základní",J579,0)</f>
        <v>0</v>
      </c>
      <c r="BF579" s="223">
        <f>IF(N579="snížená",J579,0)</f>
        <v>0</v>
      </c>
      <c r="BG579" s="223">
        <f>IF(N579="zákl. přenesená",J579,0)</f>
        <v>0</v>
      </c>
      <c r="BH579" s="223">
        <f>IF(N579="sníž. přenesená",J579,0)</f>
        <v>0</v>
      </c>
      <c r="BI579" s="223">
        <f>IF(N579="nulová",J579,0)</f>
        <v>0</v>
      </c>
      <c r="BJ579" s="17" t="s">
        <v>84</v>
      </c>
      <c r="BK579" s="223">
        <f>ROUND(I579*H579,2)</f>
        <v>0</v>
      </c>
      <c r="BL579" s="17" t="s">
        <v>238</v>
      </c>
      <c r="BM579" s="222" t="s">
        <v>948</v>
      </c>
    </row>
    <row r="580" s="2" customFormat="1">
      <c r="A580" s="38"/>
      <c r="B580" s="39"/>
      <c r="C580" s="40"/>
      <c r="D580" s="224" t="s">
        <v>136</v>
      </c>
      <c r="E580" s="40"/>
      <c r="F580" s="225" t="s">
        <v>949</v>
      </c>
      <c r="G580" s="40"/>
      <c r="H580" s="40"/>
      <c r="I580" s="226"/>
      <c r="J580" s="40"/>
      <c r="K580" s="40"/>
      <c r="L580" s="44"/>
      <c r="M580" s="227"/>
      <c r="N580" s="228"/>
      <c r="O580" s="91"/>
      <c r="P580" s="91"/>
      <c r="Q580" s="91"/>
      <c r="R580" s="91"/>
      <c r="S580" s="91"/>
      <c r="T580" s="92"/>
      <c r="U580" s="38"/>
      <c r="V580" s="38"/>
      <c r="W580" s="38"/>
      <c r="X580" s="38"/>
      <c r="Y580" s="38"/>
      <c r="Z580" s="38"/>
      <c r="AA580" s="38"/>
      <c r="AB580" s="38"/>
      <c r="AC580" s="38"/>
      <c r="AD580" s="38"/>
      <c r="AE580" s="38"/>
      <c r="AT580" s="17" t="s">
        <v>136</v>
      </c>
      <c r="AU580" s="17" t="s">
        <v>86</v>
      </c>
    </row>
    <row r="581" s="12" customFormat="1" ht="22.8" customHeight="1">
      <c r="A581" s="12"/>
      <c r="B581" s="195"/>
      <c r="C581" s="196"/>
      <c r="D581" s="197" t="s">
        <v>78</v>
      </c>
      <c r="E581" s="209" t="s">
        <v>950</v>
      </c>
      <c r="F581" s="209" t="s">
        <v>951</v>
      </c>
      <c r="G581" s="196"/>
      <c r="H581" s="196"/>
      <c r="I581" s="199"/>
      <c r="J581" s="210">
        <f>BK581</f>
        <v>0</v>
      </c>
      <c r="K581" s="196"/>
      <c r="L581" s="201"/>
      <c r="M581" s="202"/>
      <c r="N581" s="203"/>
      <c r="O581" s="203"/>
      <c r="P581" s="204">
        <f>SUM(P582:P604)</f>
        <v>0</v>
      </c>
      <c r="Q581" s="203"/>
      <c r="R581" s="204">
        <f>SUM(R582:R604)</f>
        <v>0.46584804000000002</v>
      </c>
      <c r="S581" s="203"/>
      <c r="T581" s="205">
        <f>SUM(T582:T604)</f>
        <v>0.13225000000000001</v>
      </c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R581" s="206" t="s">
        <v>86</v>
      </c>
      <c r="AT581" s="207" t="s">
        <v>78</v>
      </c>
      <c r="AU581" s="207" t="s">
        <v>84</v>
      </c>
      <c r="AY581" s="206" t="s">
        <v>127</v>
      </c>
      <c r="BK581" s="208">
        <f>SUM(BK582:BK604)</f>
        <v>0</v>
      </c>
    </row>
    <row r="582" s="2" customFormat="1" ht="24.15" customHeight="1">
      <c r="A582" s="38"/>
      <c r="B582" s="39"/>
      <c r="C582" s="211" t="s">
        <v>952</v>
      </c>
      <c r="D582" s="211" t="s">
        <v>129</v>
      </c>
      <c r="E582" s="212" t="s">
        <v>953</v>
      </c>
      <c r="F582" s="213" t="s">
        <v>954</v>
      </c>
      <c r="G582" s="214" t="s">
        <v>176</v>
      </c>
      <c r="H582" s="215">
        <v>2.7999999999999998</v>
      </c>
      <c r="I582" s="216"/>
      <c r="J582" s="217">
        <f>ROUND(I582*H582,2)</f>
        <v>0</v>
      </c>
      <c r="K582" s="213" t="s">
        <v>133</v>
      </c>
      <c r="L582" s="44"/>
      <c r="M582" s="218" t="s">
        <v>1</v>
      </c>
      <c r="N582" s="219" t="s">
        <v>44</v>
      </c>
      <c r="O582" s="91"/>
      <c r="P582" s="220">
        <f>O582*H582</f>
        <v>0</v>
      </c>
      <c r="Q582" s="220">
        <v>0.00072000000000000005</v>
      </c>
      <c r="R582" s="220">
        <f>Q582*H582</f>
        <v>0.002016</v>
      </c>
      <c r="S582" s="220">
        <v>0</v>
      </c>
      <c r="T582" s="221">
        <f>S582*H582</f>
        <v>0</v>
      </c>
      <c r="U582" s="38"/>
      <c r="V582" s="38"/>
      <c r="W582" s="38"/>
      <c r="X582" s="38"/>
      <c r="Y582" s="38"/>
      <c r="Z582" s="38"/>
      <c r="AA582" s="38"/>
      <c r="AB582" s="38"/>
      <c r="AC582" s="38"/>
      <c r="AD582" s="38"/>
      <c r="AE582" s="38"/>
      <c r="AR582" s="222" t="s">
        <v>238</v>
      </c>
      <c r="AT582" s="222" t="s">
        <v>129</v>
      </c>
      <c r="AU582" s="222" t="s">
        <v>86</v>
      </c>
      <c r="AY582" s="17" t="s">
        <v>127</v>
      </c>
      <c r="BE582" s="223">
        <f>IF(N582="základní",J582,0)</f>
        <v>0</v>
      </c>
      <c r="BF582" s="223">
        <f>IF(N582="snížená",J582,0)</f>
        <v>0</v>
      </c>
      <c r="BG582" s="223">
        <f>IF(N582="zákl. přenesená",J582,0)</f>
        <v>0</v>
      </c>
      <c r="BH582" s="223">
        <f>IF(N582="sníž. přenesená",J582,0)</f>
        <v>0</v>
      </c>
      <c r="BI582" s="223">
        <f>IF(N582="nulová",J582,0)</f>
        <v>0</v>
      </c>
      <c r="BJ582" s="17" t="s">
        <v>84</v>
      </c>
      <c r="BK582" s="223">
        <f>ROUND(I582*H582,2)</f>
        <v>0</v>
      </c>
      <c r="BL582" s="17" t="s">
        <v>238</v>
      </c>
      <c r="BM582" s="222" t="s">
        <v>955</v>
      </c>
    </row>
    <row r="583" s="2" customFormat="1">
      <c r="A583" s="38"/>
      <c r="B583" s="39"/>
      <c r="C583" s="40"/>
      <c r="D583" s="224" t="s">
        <v>136</v>
      </c>
      <c r="E583" s="40"/>
      <c r="F583" s="225" t="s">
        <v>956</v>
      </c>
      <c r="G583" s="40"/>
      <c r="H583" s="40"/>
      <c r="I583" s="226"/>
      <c r="J583" s="40"/>
      <c r="K583" s="40"/>
      <c r="L583" s="44"/>
      <c r="M583" s="227"/>
      <c r="N583" s="228"/>
      <c r="O583" s="91"/>
      <c r="P583" s="91"/>
      <c r="Q583" s="91"/>
      <c r="R583" s="91"/>
      <c r="S583" s="91"/>
      <c r="T583" s="92"/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  <c r="AT583" s="17" t="s">
        <v>136</v>
      </c>
      <c r="AU583" s="17" t="s">
        <v>86</v>
      </c>
    </row>
    <row r="584" s="13" customFormat="1">
      <c r="A584" s="13"/>
      <c r="B584" s="229"/>
      <c r="C584" s="230"/>
      <c r="D584" s="231" t="s">
        <v>138</v>
      </c>
      <c r="E584" s="232" t="s">
        <v>1</v>
      </c>
      <c r="F584" s="233" t="s">
        <v>957</v>
      </c>
      <c r="G584" s="230"/>
      <c r="H584" s="234">
        <v>2.7999999999999998</v>
      </c>
      <c r="I584" s="235"/>
      <c r="J584" s="230"/>
      <c r="K584" s="230"/>
      <c r="L584" s="236"/>
      <c r="M584" s="237"/>
      <c r="N584" s="238"/>
      <c r="O584" s="238"/>
      <c r="P584" s="238"/>
      <c r="Q584" s="238"/>
      <c r="R584" s="238"/>
      <c r="S584" s="238"/>
      <c r="T584" s="239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40" t="s">
        <v>138</v>
      </c>
      <c r="AU584" s="240" t="s">
        <v>86</v>
      </c>
      <c r="AV584" s="13" t="s">
        <v>86</v>
      </c>
      <c r="AW584" s="13" t="s">
        <v>36</v>
      </c>
      <c r="AX584" s="13" t="s">
        <v>84</v>
      </c>
      <c r="AY584" s="240" t="s">
        <v>127</v>
      </c>
    </row>
    <row r="585" s="2" customFormat="1" ht="16.5" customHeight="1">
      <c r="A585" s="38"/>
      <c r="B585" s="39"/>
      <c r="C585" s="263" t="s">
        <v>958</v>
      </c>
      <c r="D585" s="263" t="s">
        <v>249</v>
      </c>
      <c r="E585" s="264" t="s">
        <v>959</v>
      </c>
      <c r="F585" s="265" t="s">
        <v>960</v>
      </c>
      <c r="G585" s="266" t="s">
        <v>337</v>
      </c>
      <c r="H585" s="267">
        <v>1</v>
      </c>
      <c r="I585" s="268"/>
      <c r="J585" s="269">
        <f>ROUND(I585*H585,2)</f>
        <v>0</v>
      </c>
      <c r="K585" s="265" t="s">
        <v>1</v>
      </c>
      <c r="L585" s="270"/>
      <c r="M585" s="271" t="s">
        <v>1</v>
      </c>
      <c r="N585" s="272" t="s">
        <v>44</v>
      </c>
      <c r="O585" s="91"/>
      <c r="P585" s="220">
        <f>O585*H585</f>
        <v>0</v>
      </c>
      <c r="Q585" s="220">
        <v>0.026980000000000001</v>
      </c>
      <c r="R585" s="220">
        <f>Q585*H585</f>
        <v>0.026980000000000001</v>
      </c>
      <c r="S585" s="220">
        <v>0</v>
      </c>
      <c r="T585" s="221">
        <f>S585*H585</f>
        <v>0</v>
      </c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  <c r="AR585" s="222" t="s">
        <v>341</v>
      </c>
      <c r="AT585" s="222" t="s">
        <v>249</v>
      </c>
      <c r="AU585" s="222" t="s">
        <v>86</v>
      </c>
      <c r="AY585" s="17" t="s">
        <v>127</v>
      </c>
      <c r="BE585" s="223">
        <f>IF(N585="základní",J585,0)</f>
        <v>0</v>
      </c>
      <c r="BF585" s="223">
        <f>IF(N585="snížená",J585,0)</f>
        <v>0</v>
      </c>
      <c r="BG585" s="223">
        <f>IF(N585="zákl. přenesená",J585,0)</f>
        <v>0</v>
      </c>
      <c r="BH585" s="223">
        <f>IF(N585="sníž. přenesená",J585,0)</f>
        <v>0</v>
      </c>
      <c r="BI585" s="223">
        <f>IF(N585="nulová",J585,0)</f>
        <v>0</v>
      </c>
      <c r="BJ585" s="17" t="s">
        <v>84</v>
      </c>
      <c r="BK585" s="223">
        <f>ROUND(I585*H585,2)</f>
        <v>0</v>
      </c>
      <c r="BL585" s="17" t="s">
        <v>238</v>
      </c>
      <c r="BM585" s="222" t="s">
        <v>961</v>
      </c>
    </row>
    <row r="586" s="2" customFormat="1" ht="16.5" customHeight="1">
      <c r="A586" s="38"/>
      <c r="B586" s="39"/>
      <c r="C586" s="263" t="s">
        <v>962</v>
      </c>
      <c r="D586" s="263" t="s">
        <v>249</v>
      </c>
      <c r="E586" s="264" t="s">
        <v>963</v>
      </c>
      <c r="F586" s="265" t="s">
        <v>964</v>
      </c>
      <c r="G586" s="266" t="s">
        <v>337</v>
      </c>
      <c r="H586" s="267">
        <v>1</v>
      </c>
      <c r="I586" s="268"/>
      <c r="J586" s="269">
        <f>ROUND(I586*H586,2)</f>
        <v>0</v>
      </c>
      <c r="K586" s="265" t="s">
        <v>1</v>
      </c>
      <c r="L586" s="270"/>
      <c r="M586" s="271" t="s">
        <v>1</v>
      </c>
      <c r="N586" s="272" t="s">
        <v>44</v>
      </c>
      <c r="O586" s="91"/>
      <c r="P586" s="220">
        <f>O586*H586</f>
        <v>0</v>
      </c>
      <c r="Q586" s="220">
        <v>0.028830000000000001</v>
      </c>
      <c r="R586" s="220">
        <f>Q586*H586</f>
        <v>0.028830000000000001</v>
      </c>
      <c r="S586" s="220">
        <v>0</v>
      </c>
      <c r="T586" s="221">
        <f>S586*H586</f>
        <v>0</v>
      </c>
      <c r="U586" s="38"/>
      <c r="V586" s="38"/>
      <c r="W586" s="38"/>
      <c r="X586" s="38"/>
      <c r="Y586" s="38"/>
      <c r="Z586" s="38"/>
      <c r="AA586" s="38"/>
      <c r="AB586" s="38"/>
      <c r="AC586" s="38"/>
      <c r="AD586" s="38"/>
      <c r="AE586" s="38"/>
      <c r="AR586" s="222" t="s">
        <v>341</v>
      </c>
      <c r="AT586" s="222" t="s">
        <v>249</v>
      </c>
      <c r="AU586" s="222" t="s">
        <v>86</v>
      </c>
      <c r="AY586" s="17" t="s">
        <v>127</v>
      </c>
      <c r="BE586" s="223">
        <f>IF(N586="základní",J586,0)</f>
        <v>0</v>
      </c>
      <c r="BF586" s="223">
        <f>IF(N586="snížená",J586,0)</f>
        <v>0</v>
      </c>
      <c r="BG586" s="223">
        <f>IF(N586="zákl. přenesená",J586,0)</f>
        <v>0</v>
      </c>
      <c r="BH586" s="223">
        <f>IF(N586="sníž. přenesená",J586,0)</f>
        <v>0</v>
      </c>
      <c r="BI586" s="223">
        <f>IF(N586="nulová",J586,0)</f>
        <v>0</v>
      </c>
      <c r="BJ586" s="17" t="s">
        <v>84</v>
      </c>
      <c r="BK586" s="223">
        <f>ROUND(I586*H586,2)</f>
        <v>0</v>
      </c>
      <c r="BL586" s="17" t="s">
        <v>238</v>
      </c>
      <c r="BM586" s="222" t="s">
        <v>965</v>
      </c>
    </row>
    <row r="587" s="2" customFormat="1" ht="16.5" customHeight="1">
      <c r="A587" s="38"/>
      <c r="B587" s="39"/>
      <c r="C587" s="211" t="s">
        <v>966</v>
      </c>
      <c r="D587" s="211" t="s">
        <v>129</v>
      </c>
      <c r="E587" s="212" t="s">
        <v>967</v>
      </c>
      <c r="F587" s="213" t="s">
        <v>968</v>
      </c>
      <c r="G587" s="214" t="s">
        <v>132</v>
      </c>
      <c r="H587" s="215">
        <v>12.859999999999999</v>
      </c>
      <c r="I587" s="216"/>
      <c r="J587" s="217">
        <f>ROUND(I587*H587,2)</f>
        <v>0</v>
      </c>
      <c r="K587" s="213" t="s">
        <v>133</v>
      </c>
      <c r="L587" s="44"/>
      <c r="M587" s="218" t="s">
        <v>1</v>
      </c>
      <c r="N587" s="219" t="s">
        <v>44</v>
      </c>
      <c r="O587" s="91"/>
      <c r="P587" s="220">
        <f>O587*H587</f>
        <v>0</v>
      </c>
      <c r="Q587" s="220">
        <v>5.0000000000000002E-05</v>
      </c>
      <c r="R587" s="220">
        <f>Q587*H587</f>
        <v>0.00064300000000000002</v>
      </c>
      <c r="S587" s="220">
        <v>0</v>
      </c>
      <c r="T587" s="221">
        <f>S587*H587</f>
        <v>0</v>
      </c>
      <c r="U587" s="38"/>
      <c r="V587" s="38"/>
      <c r="W587" s="38"/>
      <c r="X587" s="38"/>
      <c r="Y587" s="38"/>
      <c r="Z587" s="38"/>
      <c r="AA587" s="38"/>
      <c r="AB587" s="38"/>
      <c r="AC587" s="38"/>
      <c r="AD587" s="38"/>
      <c r="AE587" s="38"/>
      <c r="AR587" s="222" t="s">
        <v>238</v>
      </c>
      <c r="AT587" s="222" t="s">
        <v>129</v>
      </c>
      <c r="AU587" s="222" t="s">
        <v>86</v>
      </c>
      <c r="AY587" s="17" t="s">
        <v>127</v>
      </c>
      <c r="BE587" s="223">
        <f>IF(N587="základní",J587,0)</f>
        <v>0</v>
      </c>
      <c r="BF587" s="223">
        <f>IF(N587="snížená",J587,0)</f>
        <v>0</v>
      </c>
      <c r="BG587" s="223">
        <f>IF(N587="zákl. přenesená",J587,0)</f>
        <v>0</v>
      </c>
      <c r="BH587" s="223">
        <f>IF(N587="sníž. přenesená",J587,0)</f>
        <v>0</v>
      </c>
      <c r="BI587" s="223">
        <f>IF(N587="nulová",J587,0)</f>
        <v>0</v>
      </c>
      <c r="BJ587" s="17" t="s">
        <v>84</v>
      </c>
      <c r="BK587" s="223">
        <f>ROUND(I587*H587,2)</f>
        <v>0</v>
      </c>
      <c r="BL587" s="17" t="s">
        <v>238</v>
      </c>
      <c r="BM587" s="222" t="s">
        <v>969</v>
      </c>
    </row>
    <row r="588" s="2" customFormat="1">
      <c r="A588" s="38"/>
      <c r="B588" s="39"/>
      <c r="C588" s="40"/>
      <c r="D588" s="224" t="s">
        <v>136</v>
      </c>
      <c r="E588" s="40"/>
      <c r="F588" s="225" t="s">
        <v>970</v>
      </c>
      <c r="G588" s="40"/>
      <c r="H588" s="40"/>
      <c r="I588" s="226"/>
      <c r="J588" s="40"/>
      <c r="K588" s="40"/>
      <c r="L588" s="44"/>
      <c r="M588" s="227"/>
      <c r="N588" s="228"/>
      <c r="O588" s="91"/>
      <c r="P588" s="91"/>
      <c r="Q588" s="91"/>
      <c r="R588" s="91"/>
      <c r="S588" s="91"/>
      <c r="T588" s="92"/>
      <c r="U588" s="38"/>
      <c r="V588" s="38"/>
      <c r="W588" s="38"/>
      <c r="X588" s="38"/>
      <c r="Y588" s="38"/>
      <c r="Z588" s="38"/>
      <c r="AA588" s="38"/>
      <c r="AB588" s="38"/>
      <c r="AC588" s="38"/>
      <c r="AD588" s="38"/>
      <c r="AE588" s="38"/>
      <c r="AT588" s="17" t="s">
        <v>136</v>
      </c>
      <c r="AU588" s="17" t="s">
        <v>86</v>
      </c>
    </row>
    <row r="589" s="13" customFormat="1">
      <c r="A589" s="13"/>
      <c r="B589" s="229"/>
      <c r="C589" s="230"/>
      <c r="D589" s="231" t="s">
        <v>138</v>
      </c>
      <c r="E589" s="232" t="s">
        <v>1</v>
      </c>
      <c r="F589" s="233" t="s">
        <v>971</v>
      </c>
      <c r="G589" s="230"/>
      <c r="H589" s="234">
        <v>12.859999999999999</v>
      </c>
      <c r="I589" s="235"/>
      <c r="J589" s="230"/>
      <c r="K589" s="230"/>
      <c r="L589" s="236"/>
      <c r="M589" s="237"/>
      <c r="N589" s="238"/>
      <c r="O589" s="238"/>
      <c r="P589" s="238"/>
      <c r="Q589" s="238"/>
      <c r="R589" s="238"/>
      <c r="S589" s="238"/>
      <c r="T589" s="239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40" t="s">
        <v>138</v>
      </c>
      <c r="AU589" s="240" t="s">
        <v>86</v>
      </c>
      <c r="AV589" s="13" t="s">
        <v>86</v>
      </c>
      <c r="AW589" s="13" t="s">
        <v>36</v>
      </c>
      <c r="AX589" s="13" t="s">
        <v>84</v>
      </c>
      <c r="AY589" s="240" t="s">
        <v>127</v>
      </c>
    </row>
    <row r="590" s="2" customFormat="1" ht="16.5" customHeight="1">
      <c r="A590" s="38"/>
      <c r="B590" s="39"/>
      <c r="C590" s="263" t="s">
        <v>972</v>
      </c>
      <c r="D590" s="263" t="s">
        <v>249</v>
      </c>
      <c r="E590" s="264" t="s">
        <v>973</v>
      </c>
      <c r="F590" s="265" t="s">
        <v>974</v>
      </c>
      <c r="G590" s="266" t="s">
        <v>337</v>
      </c>
      <c r="H590" s="267">
        <v>10</v>
      </c>
      <c r="I590" s="268"/>
      <c r="J590" s="269">
        <f>ROUND(I590*H590,2)</f>
        <v>0</v>
      </c>
      <c r="K590" s="265" t="s">
        <v>1</v>
      </c>
      <c r="L590" s="270"/>
      <c r="M590" s="271" t="s">
        <v>1</v>
      </c>
      <c r="N590" s="272" t="s">
        <v>44</v>
      </c>
      <c r="O590" s="91"/>
      <c r="P590" s="220">
        <f>O590*H590</f>
        <v>0</v>
      </c>
      <c r="Q590" s="220">
        <v>0.022700000000000001</v>
      </c>
      <c r="R590" s="220">
        <f>Q590*H590</f>
        <v>0.22700000000000001</v>
      </c>
      <c r="S590" s="220">
        <v>0</v>
      </c>
      <c r="T590" s="221">
        <f>S590*H590</f>
        <v>0</v>
      </c>
      <c r="U590" s="38"/>
      <c r="V590" s="38"/>
      <c r="W590" s="38"/>
      <c r="X590" s="38"/>
      <c r="Y590" s="38"/>
      <c r="Z590" s="38"/>
      <c r="AA590" s="38"/>
      <c r="AB590" s="38"/>
      <c r="AC590" s="38"/>
      <c r="AD590" s="38"/>
      <c r="AE590" s="38"/>
      <c r="AR590" s="222" t="s">
        <v>341</v>
      </c>
      <c r="AT590" s="222" t="s">
        <v>249</v>
      </c>
      <c r="AU590" s="222" t="s">
        <v>86</v>
      </c>
      <c r="AY590" s="17" t="s">
        <v>127</v>
      </c>
      <c r="BE590" s="223">
        <f>IF(N590="základní",J590,0)</f>
        <v>0</v>
      </c>
      <c r="BF590" s="223">
        <f>IF(N590="snížená",J590,0)</f>
        <v>0</v>
      </c>
      <c r="BG590" s="223">
        <f>IF(N590="zákl. přenesená",J590,0)</f>
        <v>0</v>
      </c>
      <c r="BH590" s="223">
        <f>IF(N590="sníž. přenesená",J590,0)</f>
        <v>0</v>
      </c>
      <c r="BI590" s="223">
        <f>IF(N590="nulová",J590,0)</f>
        <v>0</v>
      </c>
      <c r="BJ590" s="17" t="s">
        <v>84</v>
      </c>
      <c r="BK590" s="223">
        <f>ROUND(I590*H590,2)</f>
        <v>0</v>
      </c>
      <c r="BL590" s="17" t="s">
        <v>238</v>
      </c>
      <c r="BM590" s="222" t="s">
        <v>975</v>
      </c>
    </row>
    <row r="591" s="2" customFormat="1" ht="16.5" customHeight="1">
      <c r="A591" s="38"/>
      <c r="B591" s="39"/>
      <c r="C591" s="263" t="s">
        <v>976</v>
      </c>
      <c r="D591" s="263" t="s">
        <v>249</v>
      </c>
      <c r="E591" s="264" t="s">
        <v>977</v>
      </c>
      <c r="F591" s="265" t="s">
        <v>978</v>
      </c>
      <c r="G591" s="266" t="s">
        <v>337</v>
      </c>
      <c r="H591" s="267">
        <v>1</v>
      </c>
      <c r="I591" s="268"/>
      <c r="J591" s="269">
        <f>ROUND(I591*H591,2)</f>
        <v>0</v>
      </c>
      <c r="K591" s="265" t="s">
        <v>1</v>
      </c>
      <c r="L591" s="270"/>
      <c r="M591" s="271" t="s">
        <v>1</v>
      </c>
      <c r="N591" s="272" t="s">
        <v>44</v>
      </c>
      <c r="O591" s="91"/>
      <c r="P591" s="220">
        <f>O591*H591</f>
        <v>0</v>
      </c>
      <c r="Q591" s="220">
        <v>0.01453</v>
      </c>
      <c r="R591" s="220">
        <f>Q591*H591</f>
        <v>0.01453</v>
      </c>
      <c r="S591" s="220">
        <v>0</v>
      </c>
      <c r="T591" s="221">
        <f>S591*H591</f>
        <v>0</v>
      </c>
      <c r="U591" s="38"/>
      <c r="V591" s="38"/>
      <c r="W591" s="38"/>
      <c r="X591" s="38"/>
      <c r="Y591" s="38"/>
      <c r="Z591" s="38"/>
      <c r="AA591" s="38"/>
      <c r="AB591" s="38"/>
      <c r="AC591" s="38"/>
      <c r="AD591" s="38"/>
      <c r="AE591" s="38"/>
      <c r="AR591" s="222" t="s">
        <v>341</v>
      </c>
      <c r="AT591" s="222" t="s">
        <v>249</v>
      </c>
      <c r="AU591" s="222" t="s">
        <v>86</v>
      </c>
      <c r="AY591" s="17" t="s">
        <v>127</v>
      </c>
      <c r="BE591" s="223">
        <f>IF(N591="základní",J591,0)</f>
        <v>0</v>
      </c>
      <c r="BF591" s="223">
        <f>IF(N591="snížená",J591,0)</f>
        <v>0</v>
      </c>
      <c r="BG591" s="223">
        <f>IF(N591="zákl. přenesená",J591,0)</f>
        <v>0</v>
      </c>
      <c r="BH591" s="223">
        <f>IF(N591="sníž. přenesená",J591,0)</f>
        <v>0</v>
      </c>
      <c r="BI591" s="223">
        <f>IF(N591="nulová",J591,0)</f>
        <v>0</v>
      </c>
      <c r="BJ591" s="17" t="s">
        <v>84</v>
      </c>
      <c r="BK591" s="223">
        <f>ROUND(I591*H591,2)</f>
        <v>0</v>
      </c>
      <c r="BL591" s="17" t="s">
        <v>238</v>
      </c>
      <c r="BM591" s="222" t="s">
        <v>979</v>
      </c>
    </row>
    <row r="592" s="2" customFormat="1" ht="16.5" customHeight="1">
      <c r="A592" s="38"/>
      <c r="B592" s="39"/>
      <c r="C592" s="263" t="s">
        <v>980</v>
      </c>
      <c r="D592" s="263" t="s">
        <v>249</v>
      </c>
      <c r="E592" s="264" t="s">
        <v>981</v>
      </c>
      <c r="F592" s="265" t="s">
        <v>982</v>
      </c>
      <c r="G592" s="266" t="s">
        <v>337</v>
      </c>
      <c r="H592" s="267">
        <v>1</v>
      </c>
      <c r="I592" s="268"/>
      <c r="J592" s="269">
        <f>ROUND(I592*H592,2)</f>
        <v>0</v>
      </c>
      <c r="K592" s="265" t="s">
        <v>1</v>
      </c>
      <c r="L592" s="270"/>
      <c r="M592" s="271" t="s">
        <v>1</v>
      </c>
      <c r="N592" s="272" t="s">
        <v>44</v>
      </c>
      <c r="O592" s="91"/>
      <c r="P592" s="220">
        <f>O592*H592</f>
        <v>0</v>
      </c>
      <c r="Q592" s="220">
        <v>0.01566</v>
      </c>
      <c r="R592" s="220">
        <f>Q592*H592</f>
        <v>0.01566</v>
      </c>
      <c r="S592" s="220">
        <v>0</v>
      </c>
      <c r="T592" s="221">
        <f>S592*H592</f>
        <v>0</v>
      </c>
      <c r="U592" s="38"/>
      <c r="V592" s="38"/>
      <c r="W592" s="38"/>
      <c r="X592" s="38"/>
      <c r="Y592" s="38"/>
      <c r="Z592" s="38"/>
      <c r="AA592" s="38"/>
      <c r="AB592" s="38"/>
      <c r="AC592" s="38"/>
      <c r="AD592" s="38"/>
      <c r="AE592" s="38"/>
      <c r="AR592" s="222" t="s">
        <v>341</v>
      </c>
      <c r="AT592" s="222" t="s">
        <v>249</v>
      </c>
      <c r="AU592" s="222" t="s">
        <v>86</v>
      </c>
      <c r="AY592" s="17" t="s">
        <v>127</v>
      </c>
      <c r="BE592" s="223">
        <f>IF(N592="základní",J592,0)</f>
        <v>0</v>
      </c>
      <c r="BF592" s="223">
        <f>IF(N592="snížená",J592,0)</f>
        <v>0</v>
      </c>
      <c r="BG592" s="223">
        <f>IF(N592="zákl. přenesená",J592,0)</f>
        <v>0</v>
      </c>
      <c r="BH592" s="223">
        <f>IF(N592="sníž. přenesená",J592,0)</f>
        <v>0</v>
      </c>
      <c r="BI592" s="223">
        <f>IF(N592="nulová",J592,0)</f>
        <v>0</v>
      </c>
      <c r="BJ592" s="17" t="s">
        <v>84</v>
      </c>
      <c r="BK592" s="223">
        <f>ROUND(I592*H592,2)</f>
        <v>0</v>
      </c>
      <c r="BL592" s="17" t="s">
        <v>238</v>
      </c>
      <c r="BM592" s="222" t="s">
        <v>983</v>
      </c>
    </row>
    <row r="593" s="2" customFormat="1" ht="16.5" customHeight="1">
      <c r="A593" s="38"/>
      <c r="B593" s="39"/>
      <c r="C593" s="211" t="s">
        <v>984</v>
      </c>
      <c r="D593" s="211" t="s">
        <v>129</v>
      </c>
      <c r="E593" s="212" t="s">
        <v>985</v>
      </c>
      <c r="F593" s="213" t="s">
        <v>986</v>
      </c>
      <c r="G593" s="214" t="s">
        <v>132</v>
      </c>
      <c r="H593" s="215">
        <v>13.225</v>
      </c>
      <c r="I593" s="216"/>
      <c r="J593" s="217">
        <f>ROUND(I593*H593,2)</f>
        <v>0</v>
      </c>
      <c r="K593" s="213" t="s">
        <v>133</v>
      </c>
      <c r="L593" s="44"/>
      <c r="M593" s="218" t="s">
        <v>1</v>
      </c>
      <c r="N593" s="219" t="s">
        <v>44</v>
      </c>
      <c r="O593" s="91"/>
      <c r="P593" s="220">
        <f>O593*H593</f>
        <v>0</v>
      </c>
      <c r="Q593" s="220">
        <v>0</v>
      </c>
      <c r="R593" s="220">
        <f>Q593*H593</f>
        <v>0</v>
      </c>
      <c r="S593" s="220">
        <v>0.01</v>
      </c>
      <c r="T593" s="221">
        <f>S593*H593</f>
        <v>0.13225000000000001</v>
      </c>
      <c r="U593" s="38"/>
      <c r="V593" s="38"/>
      <c r="W593" s="38"/>
      <c r="X593" s="38"/>
      <c r="Y593" s="38"/>
      <c r="Z593" s="38"/>
      <c r="AA593" s="38"/>
      <c r="AB593" s="38"/>
      <c r="AC593" s="38"/>
      <c r="AD593" s="38"/>
      <c r="AE593" s="38"/>
      <c r="AR593" s="222" t="s">
        <v>238</v>
      </c>
      <c r="AT593" s="222" t="s">
        <v>129</v>
      </c>
      <c r="AU593" s="222" t="s">
        <v>86</v>
      </c>
      <c r="AY593" s="17" t="s">
        <v>127</v>
      </c>
      <c r="BE593" s="223">
        <f>IF(N593="základní",J593,0)</f>
        <v>0</v>
      </c>
      <c r="BF593" s="223">
        <f>IF(N593="snížená",J593,0)</f>
        <v>0</v>
      </c>
      <c r="BG593" s="223">
        <f>IF(N593="zákl. přenesená",J593,0)</f>
        <v>0</v>
      </c>
      <c r="BH593" s="223">
        <f>IF(N593="sníž. přenesená",J593,0)</f>
        <v>0</v>
      </c>
      <c r="BI593" s="223">
        <f>IF(N593="nulová",J593,0)</f>
        <v>0</v>
      </c>
      <c r="BJ593" s="17" t="s">
        <v>84</v>
      </c>
      <c r="BK593" s="223">
        <f>ROUND(I593*H593,2)</f>
        <v>0</v>
      </c>
      <c r="BL593" s="17" t="s">
        <v>238</v>
      </c>
      <c r="BM593" s="222" t="s">
        <v>987</v>
      </c>
    </row>
    <row r="594" s="2" customFormat="1">
      <c r="A594" s="38"/>
      <c r="B594" s="39"/>
      <c r="C594" s="40"/>
      <c r="D594" s="224" t="s">
        <v>136</v>
      </c>
      <c r="E594" s="40"/>
      <c r="F594" s="225" t="s">
        <v>988</v>
      </c>
      <c r="G594" s="40"/>
      <c r="H594" s="40"/>
      <c r="I594" s="226"/>
      <c r="J594" s="40"/>
      <c r="K594" s="40"/>
      <c r="L594" s="44"/>
      <c r="M594" s="227"/>
      <c r="N594" s="228"/>
      <c r="O594" s="91"/>
      <c r="P594" s="91"/>
      <c r="Q594" s="91"/>
      <c r="R594" s="91"/>
      <c r="S594" s="91"/>
      <c r="T594" s="92"/>
      <c r="U594" s="38"/>
      <c r="V594" s="38"/>
      <c r="W594" s="38"/>
      <c r="X594" s="38"/>
      <c r="Y594" s="38"/>
      <c r="Z594" s="38"/>
      <c r="AA594" s="38"/>
      <c r="AB594" s="38"/>
      <c r="AC594" s="38"/>
      <c r="AD594" s="38"/>
      <c r="AE594" s="38"/>
      <c r="AT594" s="17" t="s">
        <v>136</v>
      </c>
      <c r="AU594" s="17" t="s">
        <v>86</v>
      </c>
    </row>
    <row r="595" s="13" customFormat="1">
      <c r="A595" s="13"/>
      <c r="B595" s="229"/>
      <c r="C595" s="230"/>
      <c r="D595" s="231" t="s">
        <v>138</v>
      </c>
      <c r="E595" s="232" t="s">
        <v>1</v>
      </c>
      <c r="F595" s="233" t="s">
        <v>989</v>
      </c>
      <c r="G595" s="230"/>
      <c r="H595" s="234">
        <v>13.225</v>
      </c>
      <c r="I595" s="235"/>
      <c r="J595" s="230"/>
      <c r="K595" s="230"/>
      <c r="L595" s="236"/>
      <c r="M595" s="237"/>
      <c r="N595" s="238"/>
      <c r="O595" s="238"/>
      <c r="P595" s="238"/>
      <c r="Q595" s="238"/>
      <c r="R595" s="238"/>
      <c r="S595" s="238"/>
      <c r="T595" s="239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40" t="s">
        <v>138</v>
      </c>
      <c r="AU595" s="240" t="s">
        <v>86</v>
      </c>
      <c r="AV595" s="13" t="s">
        <v>86</v>
      </c>
      <c r="AW595" s="13" t="s">
        <v>36</v>
      </c>
      <c r="AX595" s="13" t="s">
        <v>84</v>
      </c>
      <c r="AY595" s="240" t="s">
        <v>127</v>
      </c>
    </row>
    <row r="596" s="2" customFormat="1" ht="24.15" customHeight="1">
      <c r="A596" s="38"/>
      <c r="B596" s="39"/>
      <c r="C596" s="211" t="s">
        <v>990</v>
      </c>
      <c r="D596" s="211" t="s">
        <v>129</v>
      </c>
      <c r="E596" s="212" t="s">
        <v>991</v>
      </c>
      <c r="F596" s="213" t="s">
        <v>992</v>
      </c>
      <c r="G596" s="214" t="s">
        <v>291</v>
      </c>
      <c r="H596" s="215">
        <v>140.88399999999999</v>
      </c>
      <c r="I596" s="216"/>
      <c r="J596" s="217">
        <f>ROUND(I596*H596,2)</f>
        <v>0</v>
      </c>
      <c r="K596" s="213" t="s">
        <v>133</v>
      </c>
      <c r="L596" s="44"/>
      <c r="M596" s="218" t="s">
        <v>1</v>
      </c>
      <c r="N596" s="219" t="s">
        <v>44</v>
      </c>
      <c r="O596" s="91"/>
      <c r="P596" s="220">
        <f>O596*H596</f>
        <v>0</v>
      </c>
      <c r="Q596" s="220">
        <v>6.0000000000000002E-05</v>
      </c>
      <c r="R596" s="220">
        <f>Q596*H596</f>
        <v>0.0084530400000000002</v>
      </c>
      <c r="S596" s="220">
        <v>0</v>
      </c>
      <c r="T596" s="221">
        <f>S596*H596</f>
        <v>0</v>
      </c>
      <c r="U596" s="38"/>
      <c r="V596" s="38"/>
      <c r="W596" s="38"/>
      <c r="X596" s="38"/>
      <c r="Y596" s="38"/>
      <c r="Z596" s="38"/>
      <c r="AA596" s="38"/>
      <c r="AB596" s="38"/>
      <c r="AC596" s="38"/>
      <c r="AD596" s="38"/>
      <c r="AE596" s="38"/>
      <c r="AR596" s="222" t="s">
        <v>238</v>
      </c>
      <c r="AT596" s="222" t="s">
        <v>129</v>
      </c>
      <c r="AU596" s="222" t="s">
        <v>86</v>
      </c>
      <c r="AY596" s="17" t="s">
        <v>127</v>
      </c>
      <c r="BE596" s="223">
        <f>IF(N596="základní",J596,0)</f>
        <v>0</v>
      </c>
      <c r="BF596" s="223">
        <f>IF(N596="snížená",J596,0)</f>
        <v>0</v>
      </c>
      <c r="BG596" s="223">
        <f>IF(N596="zákl. přenesená",J596,0)</f>
        <v>0</v>
      </c>
      <c r="BH596" s="223">
        <f>IF(N596="sníž. přenesená",J596,0)</f>
        <v>0</v>
      </c>
      <c r="BI596" s="223">
        <f>IF(N596="nulová",J596,0)</f>
        <v>0</v>
      </c>
      <c r="BJ596" s="17" t="s">
        <v>84</v>
      </c>
      <c r="BK596" s="223">
        <f>ROUND(I596*H596,2)</f>
        <v>0</v>
      </c>
      <c r="BL596" s="17" t="s">
        <v>238</v>
      </c>
      <c r="BM596" s="222" t="s">
        <v>993</v>
      </c>
    </row>
    <row r="597" s="2" customFormat="1">
      <c r="A597" s="38"/>
      <c r="B597" s="39"/>
      <c r="C597" s="40"/>
      <c r="D597" s="224" t="s">
        <v>136</v>
      </c>
      <c r="E597" s="40"/>
      <c r="F597" s="225" t="s">
        <v>994</v>
      </c>
      <c r="G597" s="40"/>
      <c r="H597" s="40"/>
      <c r="I597" s="226"/>
      <c r="J597" s="40"/>
      <c r="K597" s="40"/>
      <c r="L597" s="44"/>
      <c r="M597" s="227"/>
      <c r="N597" s="228"/>
      <c r="O597" s="91"/>
      <c r="P597" s="91"/>
      <c r="Q597" s="91"/>
      <c r="R597" s="91"/>
      <c r="S597" s="91"/>
      <c r="T597" s="92"/>
      <c r="U597" s="38"/>
      <c r="V597" s="38"/>
      <c r="W597" s="38"/>
      <c r="X597" s="38"/>
      <c r="Y597" s="38"/>
      <c r="Z597" s="38"/>
      <c r="AA597" s="38"/>
      <c r="AB597" s="38"/>
      <c r="AC597" s="38"/>
      <c r="AD597" s="38"/>
      <c r="AE597" s="38"/>
      <c r="AT597" s="17" t="s">
        <v>136</v>
      </c>
      <c r="AU597" s="17" t="s">
        <v>86</v>
      </c>
    </row>
    <row r="598" s="13" customFormat="1">
      <c r="A598" s="13"/>
      <c r="B598" s="229"/>
      <c r="C598" s="230"/>
      <c r="D598" s="231" t="s">
        <v>138</v>
      </c>
      <c r="E598" s="232" t="s">
        <v>1</v>
      </c>
      <c r="F598" s="233" t="s">
        <v>995</v>
      </c>
      <c r="G598" s="230"/>
      <c r="H598" s="234">
        <v>137.59999999999999</v>
      </c>
      <c r="I598" s="235"/>
      <c r="J598" s="230"/>
      <c r="K598" s="230"/>
      <c r="L598" s="236"/>
      <c r="M598" s="237"/>
      <c r="N598" s="238"/>
      <c r="O598" s="238"/>
      <c r="P598" s="238"/>
      <c r="Q598" s="238"/>
      <c r="R598" s="238"/>
      <c r="S598" s="238"/>
      <c r="T598" s="239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40" t="s">
        <v>138</v>
      </c>
      <c r="AU598" s="240" t="s">
        <v>86</v>
      </c>
      <c r="AV598" s="13" t="s">
        <v>86</v>
      </c>
      <c r="AW598" s="13" t="s">
        <v>36</v>
      </c>
      <c r="AX598" s="13" t="s">
        <v>79</v>
      </c>
      <c r="AY598" s="240" t="s">
        <v>127</v>
      </c>
    </row>
    <row r="599" s="13" customFormat="1">
      <c r="A599" s="13"/>
      <c r="B599" s="229"/>
      <c r="C599" s="230"/>
      <c r="D599" s="231" t="s">
        <v>138</v>
      </c>
      <c r="E599" s="232" t="s">
        <v>1</v>
      </c>
      <c r="F599" s="233" t="s">
        <v>996</v>
      </c>
      <c r="G599" s="230"/>
      <c r="H599" s="234">
        <v>3.2839999999999998</v>
      </c>
      <c r="I599" s="235"/>
      <c r="J599" s="230"/>
      <c r="K599" s="230"/>
      <c r="L599" s="236"/>
      <c r="M599" s="237"/>
      <c r="N599" s="238"/>
      <c r="O599" s="238"/>
      <c r="P599" s="238"/>
      <c r="Q599" s="238"/>
      <c r="R599" s="238"/>
      <c r="S599" s="238"/>
      <c r="T599" s="239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40" t="s">
        <v>138</v>
      </c>
      <c r="AU599" s="240" t="s">
        <v>86</v>
      </c>
      <c r="AV599" s="13" t="s">
        <v>86</v>
      </c>
      <c r="AW599" s="13" t="s">
        <v>36</v>
      </c>
      <c r="AX599" s="13" t="s">
        <v>79</v>
      </c>
      <c r="AY599" s="240" t="s">
        <v>127</v>
      </c>
    </row>
    <row r="600" s="14" customFormat="1">
      <c r="A600" s="14"/>
      <c r="B600" s="241"/>
      <c r="C600" s="242"/>
      <c r="D600" s="231" t="s">
        <v>138</v>
      </c>
      <c r="E600" s="243" t="s">
        <v>1</v>
      </c>
      <c r="F600" s="244" t="s">
        <v>147</v>
      </c>
      <c r="G600" s="242"/>
      <c r="H600" s="245">
        <v>140.88399999999999</v>
      </c>
      <c r="I600" s="246"/>
      <c r="J600" s="242"/>
      <c r="K600" s="242"/>
      <c r="L600" s="247"/>
      <c r="M600" s="248"/>
      <c r="N600" s="249"/>
      <c r="O600" s="249"/>
      <c r="P600" s="249"/>
      <c r="Q600" s="249"/>
      <c r="R600" s="249"/>
      <c r="S600" s="249"/>
      <c r="T600" s="250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T600" s="251" t="s">
        <v>138</v>
      </c>
      <c r="AU600" s="251" t="s">
        <v>86</v>
      </c>
      <c r="AV600" s="14" t="s">
        <v>134</v>
      </c>
      <c r="AW600" s="14" t="s">
        <v>36</v>
      </c>
      <c r="AX600" s="14" t="s">
        <v>84</v>
      </c>
      <c r="AY600" s="251" t="s">
        <v>127</v>
      </c>
    </row>
    <row r="601" s="2" customFormat="1" ht="24.15" customHeight="1">
      <c r="A601" s="38"/>
      <c r="B601" s="39"/>
      <c r="C601" s="263" t="s">
        <v>997</v>
      </c>
      <c r="D601" s="263" t="s">
        <v>249</v>
      </c>
      <c r="E601" s="264" t="s">
        <v>998</v>
      </c>
      <c r="F601" s="265" t="s">
        <v>999</v>
      </c>
      <c r="G601" s="266" t="s">
        <v>176</v>
      </c>
      <c r="H601" s="267">
        <v>1.2</v>
      </c>
      <c r="I601" s="268"/>
      <c r="J601" s="269">
        <f>ROUND(I601*H601,2)</f>
        <v>0</v>
      </c>
      <c r="K601" s="265" t="s">
        <v>133</v>
      </c>
      <c r="L601" s="270"/>
      <c r="M601" s="271" t="s">
        <v>1</v>
      </c>
      <c r="N601" s="272" t="s">
        <v>44</v>
      </c>
      <c r="O601" s="91"/>
      <c r="P601" s="220">
        <f>O601*H601</f>
        <v>0</v>
      </c>
      <c r="Q601" s="220">
        <v>0.0037799999999999999</v>
      </c>
      <c r="R601" s="220">
        <f>Q601*H601</f>
        <v>0.0045360000000000001</v>
      </c>
      <c r="S601" s="220">
        <v>0</v>
      </c>
      <c r="T601" s="221">
        <f>S601*H601</f>
        <v>0</v>
      </c>
      <c r="U601" s="38"/>
      <c r="V601" s="38"/>
      <c r="W601" s="38"/>
      <c r="X601" s="38"/>
      <c r="Y601" s="38"/>
      <c r="Z601" s="38"/>
      <c r="AA601" s="38"/>
      <c r="AB601" s="38"/>
      <c r="AC601" s="38"/>
      <c r="AD601" s="38"/>
      <c r="AE601" s="38"/>
      <c r="AR601" s="222" t="s">
        <v>341</v>
      </c>
      <c r="AT601" s="222" t="s">
        <v>249</v>
      </c>
      <c r="AU601" s="222" t="s">
        <v>86</v>
      </c>
      <c r="AY601" s="17" t="s">
        <v>127</v>
      </c>
      <c r="BE601" s="223">
        <f>IF(N601="základní",J601,0)</f>
        <v>0</v>
      </c>
      <c r="BF601" s="223">
        <f>IF(N601="snížená",J601,0)</f>
        <v>0</v>
      </c>
      <c r="BG601" s="223">
        <f>IF(N601="zákl. přenesená",J601,0)</f>
        <v>0</v>
      </c>
      <c r="BH601" s="223">
        <f>IF(N601="sníž. přenesená",J601,0)</f>
        <v>0</v>
      </c>
      <c r="BI601" s="223">
        <f>IF(N601="nulová",J601,0)</f>
        <v>0</v>
      </c>
      <c r="BJ601" s="17" t="s">
        <v>84</v>
      </c>
      <c r="BK601" s="223">
        <f>ROUND(I601*H601,2)</f>
        <v>0</v>
      </c>
      <c r="BL601" s="17" t="s">
        <v>238</v>
      </c>
      <c r="BM601" s="222" t="s">
        <v>1000</v>
      </c>
    </row>
    <row r="602" s="2" customFormat="1" ht="24.15" customHeight="1">
      <c r="A602" s="38"/>
      <c r="B602" s="39"/>
      <c r="C602" s="263" t="s">
        <v>1001</v>
      </c>
      <c r="D602" s="263" t="s">
        <v>249</v>
      </c>
      <c r="E602" s="264" t="s">
        <v>1002</v>
      </c>
      <c r="F602" s="265" t="s">
        <v>1003</v>
      </c>
      <c r="G602" s="266" t="s">
        <v>176</v>
      </c>
      <c r="H602" s="267">
        <v>8</v>
      </c>
      <c r="I602" s="268"/>
      <c r="J602" s="269">
        <f>ROUND(I602*H602,2)</f>
        <v>0</v>
      </c>
      <c r="K602" s="265" t="s">
        <v>133</v>
      </c>
      <c r="L602" s="270"/>
      <c r="M602" s="271" t="s">
        <v>1</v>
      </c>
      <c r="N602" s="272" t="s">
        <v>44</v>
      </c>
      <c r="O602" s="91"/>
      <c r="P602" s="220">
        <f>O602*H602</f>
        <v>0</v>
      </c>
      <c r="Q602" s="220">
        <v>0.017149999999999999</v>
      </c>
      <c r="R602" s="220">
        <f>Q602*H602</f>
        <v>0.13719999999999999</v>
      </c>
      <c r="S602" s="220">
        <v>0</v>
      </c>
      <c r="T602" s="221">
        <f>S602*H602</f>
        <v>0</v>
      </c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  <c r="AR602" s="222" t="s">
        <v>341</v>
      </c>
      <c r="AT602" s="222" t="s">
        <v>249</v>
      </c>
      <c r="AU602" s="222" t="s">
        <v>86</v>
      </c>
      <c r="AY602" s="17" t="s">
        <v>127</v>
      </c>
      <c r="BE602" s="223">
        <f>IF(N602="základní",J602,0)</f>
        <v>0</v>
      </c>
      <c r="BF602" s="223">
        <f>IF(N602="snížená",J602,0)</f>
        <v>0</v>
      </c>
      <c r="BG602" s="223">
        <f>IF(N602="zákl. přenesená",J602,0)</f>
        <v>0</v>
      </c>
      <c r="BH602" s="223">
        <f>IF(N602="sníž. přenesená",J602,0)</f>
        <v>0</v>
      </c>
      <c r="BI602" s="223">
        <f>IF(N602="nulová",J602,0)</f>
        <v>0</v>
      </c>
      <c r="BJ602" s="17" t="s">
        <v>84</v>
      </c>
      <c r="BK602" s="223">
        <f>ROUND(I602*H602,2)</f>
        <v>0</v>
      </c>
      <c r="BL602" s="17" t="s">
        <v>238</v>
      </c>
      <c r="BM602" s="222" t="s">
        <v>1004</v>
      </c>
    </row>
    <row r="603" s="2" customFormat="1" ht="24.15" customHeight="1">
      <c r="A603" s="38"/>
      <c r="B603" s="39"/>
      <c r="C603" s="211" t="s">
        <v>1005</v>
      </c>
      <c r="D603" s="211" t="s">
        <v>129</v>
      </c>
      <c r="E603" s="212" t="s">
        <v>1006</v>
      </c>
      <c r="F603" s="213" t="s">
        <v>1007</v>
      </c>
      <c r="G603" s="214" t="s">
        <v>229</v>
      </c>
      <c r="H603" s="215">
        <v>0.46600000000000003</v>
      </c>
      <c r="I603" s="216"/>
      <c r="J603" s="217">
        <f>ROUND(I603*H603,2)</f>
        <v>0</v>
      </c>
      <c r="K603" s="213" t="s">
        <v>133</v>
      </c>
      <c r="L603" s="44"/>
      <c r="M603" s="218" t="s">
        <v>1</v>
      </c>
      <c r="N603" s="219" t="s">
        <v>44</v>
      </c>
      <c r="O603" s="91"/>
      <c r="P603" s="220">
        <f>O603*H603</f>
        <v>0</v>
      </c>
      <c r="Q603" s="220">
        <v>0</v>
      </c>
      <c r="R603" s="220">
        <f>Q603*H603</f>
        <v>0</v>
      </c>
      <c r="S603" s="220">
        <v>0</v>
      </c>
      <c r="T603" s="221">
        <f>S603*H603</f>
        <v>0</v>
      </c>
      <c r="U603" s="38"/>
      <c r="V603" s="38"/>
      <c r="W603" s="38"/>
      <c r="X603" s="38"/>
      <c r="Y603" s="38"/>
      <c r="Z603" s="38"/>
      <c r="AA603" s="38"/>
      <c r="AB603" s="38"/>
      <c r="AC603" s="38"/>
      <c r="AD603" s="38"/>
      <c r="AE603" s="38"/>
      <c r="AR603" s="222" t="s">
        <v>238</v>
      </c>
      <c r="AT603" s="222" t="s">
        <v>129</v>
      </c>
      <c r="AU603" s="222" t="s">
        <v>86</v>
      </c>
      <c r="AY603" s="17" t="s">
        <v>127</v>
      </c>
      <c r="BE603" s="223">
        <f>IF(N603="základní",J603,0)</f>
        <v>0</v>
      </c>
      <c r="BF603" s="223">
        <f>IF(N603="snížená",J603,0)</f>
        <v>0</v>
      </c>
      <c r="BG603" s="223">
        <f>IF(N603="zákl. přenesená",J603,0)</f>
        <v>0</v>
      </c>
      <c r="BH603" s="223">
        <f>IF(N603="sníž. přenesená",J603,0)</f>
        <v>0</v>
      </c>
      <c r="BI603" s="223">
        <f>IF(N603="nulová",J603,0)</f>
        <v>0</v>
      </c>
      <c r="BJ603" s="17" t="s">
        <v>84</v>
      </c>
      <c r="BK603" s="223">
        <f>ROUND(I603*H603,2)</f>
        <v>0</v>
      </c>
      <c r="BL603" s="17" t="s">
        <v>238</v>
      </c>
      <c r="BM603" s="222" t="s">
        <v>1008</v>
      </c>
    </row>
    <row r="604" s="2" customFormat="1">
      <c r="A604" s="38"/>
      <c r="B604" s="39"/>
      <c r="C604" s="40"/>
      <c r="D604" s="224" t="s">
        <v>136</v>
      </c>
      <c r="E604" s="40"/>
      <c r="F604" s="225" t="s">
        <v>1009</v>
      </c>
      <c r="G604" s="40"/>
      <c r="H604" s="40"/>
      <c r="I604" s="226"/>
      <c r="J604" s="40"/>
      <c r="K604" s="40"/>
      <c r="L604" s="44"/>
      <c r="M604" s="227"/>
      <c r="N604" s="228"/>
      <c r="O604" s="91"/>
      <c r="P604" s="91"/>
      <c r="Q604" s="91"/>
      <c r="R604" s="91"/>
      <c r="S604" s="91"/>
      <c r="T604" s="92"/>
      <c r="U604" s="38"/>
      <c r="V604" s="38"/>
      <c r="W604" s="38"/>
      <c r="X604" s="38"/>
      <c r="Y604" s="38"/>
      <c r="Z604" s="38"/>
      <c r="AA604" s="38"/>
      <c r="AB604" s="38"/>
      <c r="AC604" s="38"/>
      <c r="AD604" s="38"/>
      <c r="AE604" s="38"/>
      <c r="AT604" s="17" t="s">
        <v>136</v>
      </c>
      <c r="AU604" s="17" t="s">
        <v>86</v>
      </c>
    </row>
    <row r="605" s="12" customFormat="1" ht="25.92" customHeight="1">
      <c r="A605" s="12"/>
      <c r="B605" s="195"/>
      <c r="C605" s="196"/>
      <c r="D605" s="197" t="s">
        <v>78</v>
      </c>
      <c r="E605" s="198" t="s">
        <v>1010</v>
      </c>
      <c r="F605" s="198" t="s">
        <v>1011</v>
      </c>
      <c r="G605" s="196"/>
      <c r="H605" s="196"/>
      <c r="I605" s="199"/>
      <c r="J605" s="200">
        <f>BK605</f>
        <v>0</v>
      </c>
      <c r="K605" s="196"/>
      <c r="L605" s="201"/>
      <c r="M605" s="202"/>
      <c r="N605" s="203"/>
      <c r="O605" s="203"/>
      <c r="P605" s="204">
        <f>P606+P615+P621</f>
        <v>0</v>
      </c>
      <c r="Q605" s="203"/>
      <c r="R605" s="204">
        <f>R606+R615+R621</f>
        <v>0</v>
      </c>
      <c r="S605" s="203"/>
      <c r="T605" s="205">
        <f>T606+T615+T621</f>
        <v>0</v>
      </c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R605" s="206" t="s">
        <v>161</v>
      </c>
      <c r="AT605" s="207" t="s">
        <v>78</v>
      </c>
      <c r="AU605" s="207" t="s">
        <v>79</v>
      </c>
      <c r="AY605" s="206" t="s">
        <v>127</v>
      </c>
      <c r="BK605" s="208">
        <f>BK606+BK615+BK621</f>
        <v>0</v>
      </c>
    </row>
    <row r="606" s="12" customFormat="1" ht="22.8" customHeight="1">
      <c r="A606" s="12"/>
      <c r="B606" s="195"/>
      <c r="C606" s="196"/>
      <c r="D606" s="197" t="s">
        <v>78</v>
      </c>
      <c r="E606" s="209" t="s">
        <v>1012</v>
      </c>
      <c r="F606" s="209" t="s">
        <v>1013</v>
      </c>
      <c r="G606" s="196"/>
      <c r="H606" s="196"/>
      <c r="I606" s="199"/>
      <c r="J606" s="210">
        <f>BK606</f>
        <v>0</v>
      </c>
      <c r="K606" s="196"/>
      <c r="L606" s="201"/>
      <c r="M606" s="202"/>
      <c r="N606" s="203"/>
      <c r="O606" s="203"/>
      <c r="P606" s="204">
        <f>SUM(P607:P614)</f>
        <v>0</v>
      </c>
      <c r="Q606" s="203"/>
      <c r="R606" s="204">
        <f>SUM(R607:R614)</f>
        <v>0</v>
      </c>
      <c r="S606" s="203"/>
      <c r="T606" s="205">
        <f>SUM(T607:T614)</f>
        <v>0</v>
      </c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R606" s="206" t="s">
        <v>161</v>
      </c>
      <c r="AT606" s="207" t="s">
        <v>78</v>
      </c>
      <c r="AU606" s="207" t="s">
        <v>84</v>
      </c>
      <c r="AY606" s="206" t="s">
        <v>127</v>
      </c>
      <c r="BK606" s="208">
        <f>SUM(BK607:BK614)</f>
        <v>0</v>
      </c>
    </row>
    <row r="607" s="2" customFormat="1" ht="16.5" customHeight="1">
      <c r="A607" s="38"/>
      <c r="B607" s="39"/>
      <c r="C607" s="211" t="s">
        <v>1014</v>
      </c>
      <c r="D607" s="211" t="s">
        <v>129</v>
      </c>
      <c r="E607" s="212" t="s">
        <v>1015</v>
      </c>
      <c r="F607" s="213" t="s">
        <v>1016</v>
      </c>
      <c r="G607" s="214" t="s">
        <v>491</v>
      </c>
      <c r="H607" s="215">
        <v>1</v>
      </c>
      <c r="I607" s="216"/>
      <c r="J607" s="217">
        <f>ROUND(I607*H607,2)</f>
        <v>0</v>
      </c>
      <c r="K607" s="213" t="s">
        <v>133</v>
      </c>
      <c r="L607" s="44"/>
      <c r="M607" s="218" t="s">
        <v>1</v>
      </c>
      <c r="N607" s="219" t="s">
        <v>44</v>
      </c>
      <c r="O607" s="91"/>
      <c r="P607" s="220">
        <f>O607*H607</f>
        <v>0</v>
      </c>
      <c r="Q607" s="220">
        <v>0</v>
      </c>
      <c r="R607" s="220">
        <f>Q607*H607</f>
        <v>0</v>
      </c>
      <c r="S607" s="220">
        <v>0</v>
      </c>
      <c r="T607" s="221">
        <f>S607*H607</f>
        <v>0</v>
      </c>
      <c r="U607" s="38"/>
      <c r="V607" s="38"/>
      <c r="W607" s="38"/>
      <c r="X607" s="38"/>
      <c r="Y607" s="38"/>
      <c r="Z607" s="38"/>
      <c r="AA607" s="38"/>
      <c r="AB607" s="38"/>
      <c r="AC607" s="38"/>
      <c r="AD607" s="38"/>
      <c r="AE607" s="38"/>
      <c r="AR607" s="222" t="s">
        <v>1017</v>
      </c>
      <c r="AT607" s="222" t="s">
        <v>129</v>
      </c>
      <c r="AU607" s="222" t="s">
        <v>86</v>
      </c>
      <c r="AY607" s="17" t="s">
        <v>127</v>
      </c>
      <c r="BE607" s="223">
        <f>IF(N607="základní",J607,0)</f>
        <v>0</v>
      </c>
      <c r="BF607" s="223">
        <f>IF(N607="snížená",J607,0)</f>
        <v>0</v>
      </c>
      <c r="BG607" s="223">
        <f>IF(N607="zákl. přenesená",J607,0)</f>
        <v>0</v>
      </c>
      <c r="BH607" s="223">
        <f>IF(N607="sníž. přenesená",J607,0)</f>
        <v>0</v>
      </c>
      <c r="BI607" s="223">
        <f>IF(N607="nulová",J607,0)</f>
        <v>0</v>
      </c>
      <c r="BJ607" s="17" t="s">
        <v>84</v>
      </c>
      <c r="BK607" s="223">
        <f>ROUND(I607*H607,2)</f>
        <v>0</v>
      </c>
      <c r="BL607" s="17" t="s">
        <v>1017</v>
      </c>
      <c r="BM607" s="222" t="s">
        <v>1018</v>
      </c>
    </row>
    <row r="608" s="2" customFormat="1">
      <c r="A608" s="38"/>
      <c r="B608" s="39"/>
      <c r="C608" s="40"/>
      <c r="D608" s="224" t="s">
        <v>136</v>
      </c>
      <c r="E608" s="40"/>
      <c r="F608" s="225" t="s">
        <v>1019</v>
      </c>
      <c r="G608" s="40"/>
      <c r="H608" s="40"/>
      <c r="I608" s="226"/>
      <c r="J608" s="40"/>
      <c r="K608" s="40"/>
      <c r="L608" s="44"/>
      <c r="M608" s="227"/>
      <c r="N608" s="228"/>
      <c r="O608" s="91"/>
      <c r="P608" s="91"/>
      <c r="Q608" s="91"/>
      <c r="R608" s="91"/>
      <c r="S608" s="91"/>
      <c r="T608" s="92"/>
      <c r="U608" s="38"/>
      <c r="V608" s="38"/>
      <c r="W608" s="38"/>
      <c r="X608" s="38"/>
      <c r="Y608" s="38"/>
      <c r="Z608" s="38"/>
      <c r="AA608" s="38"/>
      <c r="AB608" s="38"/>
      <c r="AC608" s="38"/>
      <c r="AD608" s="38"/>
      <c r="AE608" s="38"/>
      <c r="AT608" s="17" t="s">
        <v>136</v>
      </c>
      <c r="AU608" s="17" t="s">
        <v>86</v>
      </c>
    </row>
    <row r="609" s="2" customFormat="1">
      <c r="A609" s="38"/>
      <c r="B609" s="39"/>
      <c r="C609" s="40"/>
      <c r="D609" s="231" t="s">
        <v>345</v>
      </c>
      <c r="E609" s="40"/>
      <c r="F609" s="273" t="s">
        <v>1020</v>
      </c>
      <c r="G609" s="40"/>
      <c r="H609" s="40"/>
      <c r="I609" s="226"/>
      <c r="J609" s="40"/>
      <c r="K609" s="40"/>
      <c r="L609" s="44"/>
      <c r="M609" s="227"/>
      <c r="N609" s="228"/>
      <c r="O609" s="91"/>
      <c r="P609" s="91"/>
      <c r="Q609" s="91"/>
      <c r="R609" s="91"/>
      <c r="S609" s="91"/>
      <c r="T609" s="92"/>
      <c r="U609" s="38"/>
      <c r="V609" s="38"/>
      <c r="W609" s="38"/>
      <c r="X609" s="38"/>
      <c r="Y609" s="38"/>
      <c r="Z609" s="38"/>
      <c r="AA609" s="38"/>
      <c r="AB609" s="38"/>
      <c r="AC609" s="38"/>
      <c r="AD609" s="38"/>
      <c r="AE609" s="38"/>
      <c r="AT609" s="17" t="s">
        <v>345</v>
      </c>
      <c r="AU609" s="17" t="s">
        <v>86</v>
      </c>
    </row>
    <row r="610" s="2" customFormat="1" ht="16.5" customHeight="1">
      <c r="A610" s="38"/>
      <c r="B610" s="39"/>
      <c r="C610" s="211" t="s">
        <v>1021</v>
      </c>
      <c r="D610" s="211" t="s">
        <v>129</v>
      </c>
      <c r="E610" s="212" t="s">
        <v>1022</v>
      </c>
      <c r="F610" s="213" t="s">
        <v>1023</v>
      </c>
      <c r="G610" s="214" t="s">
        <v>491</v>
      </c>
      <c r="H610" s="215">
        <v>1</v>
      </c>
      <c r="I610" s="216"/>
      <c r="J610" s="217">
        <f>ROUND(I610*H610,2)</f>
        <v>0</v>
      </c>
      <c r="K610" s="213" t="s">
        <v>133</v>
      </c>
      <c r="L610" s="44"/>
      <c r="M610" s="218" t="s">
        <v>1</v>
      </c>
      <c r="N610" s="219" t="s">
        <v>44</v>
      </c>
      <c r="O610" s="91"/>
      <c r="P610" s="220">
        <f>O610*H610</f>
        <v>0</v>
      </c>
      <c r="Q610" s="220">
        <v>0</v>
      </c>
      <c r="R610" s="220">
        <f>Q610*H610</f>
        <v>0</v>
      </c>
      <c r="S610" s="220">
        <v>0</v>
      </c>
      <c r="T610" s="221">
        <f>S610*H610</f>
        <v>0</v>
      </c>
      <c r="U610" s="38"/>
      <c r="V610" s="38"/>
      <c r="W610" s="38"/>
      <c r="X610" s="38"/>
      <c r="Y610" s="38"/>
      <c r="Z610" s="38"/>
      <c r="AA610" s="38"/>
      <c r="AB610" s="38"/>
      <c r="AC610" s="38"/>
      <c r="AD610" s="38"/>
      <c r="AE610" s="38"/>
      <c r="AR610" s="222" t="s">
        <v>1017</v>
      </c>
      <c r="AT610" s="222" t="s">
        <v>129</v>
      </c>
      <c r="AU610" s="222" t="s">
        <v>86</v>
      </c>
      <c r="AY610" s="17" t="s">
        <v>127</v>
      </c>
      <c r="BE610" s="223">
        <f>IF(N610="základní",J610,0)</f>
        <v>0</v>
      </c>
      <c r="BF610" s="223">
        <f>IF(N610="snížená",J610,0)</f>
        <v>0</v>
      </c>
      <c r="BG610" s="223">
        <f>IF(N610="zákl. přenesená",J610,0)</f>
        <v>0</v>
      </c>
      <c r="BH610" s="223">
        <f>IF(N610="sníž. přenesená",J610,0)</f>
        <v>0</v>
      </c>
      <c r="BI610" s="223">
        <f>IF(N610="nulová",J610,0)</f>
        <v>0</v>
      </c>
      <c r="BJ610" s="17" t="s">
        <v>84</v>
      </c>
      <c r="BK610" s="223">
        <f>ROUND(I610*H610,2)</f>
        <v>0</v>
      </c>
      <c r="BL610" s="17" t="s">
        <v>1017</v>
      </c>
      <c r="BM610" s="222" t="s">
        <v>1024</v>
      </c>
    </row>
    <row r="611" s="2" customFormat="1">
      <c r="A611" s="38"/>
      <c r="B611" s="39"/>
      <c r="C611" s="40"/>
      <c r="D611" s="224" t="s">
        <v>136</v>
      </c>
      <c r="E611" s="40"/>
      <c r="F611" s="225" t="s">
        <v>1025</v>
      </c>
      <c r="G611" s="40"/>
      <c r="H611" s="40"/>
      <c r="I611" s="226"/>
      <c r="J611" s="40"/>
      <c r="K611" s="40"/>
      <c r="L611" s="44"/>
      <c r="M611" s="227"/>
      <c r="N611" s="228"/>
      <c r="O611" s="91"/>
      <c r="P611" s="91"/>
      <c r="Q611" s="91"/>
      <c r="R611" s="91"/>
      <c r="S611" s="91"/>
      <c r="T611" s="92"/>
      <c r="U611" s="38"/>
      <c r="V611" s="38"/>
      <c r="W611" s="38"/>
      <c r="X611" s="38"/>
      <c r="Y611" s="38"/>
      <c r="Z611" s="38"/>
      <c r="AA611" s="38"/>
      <c r="AB611" s="38"/>
      <c r="AC611" s="38"/>
      <c r="AD611" s="38"/>
      <c r="AE611" s="38"/>
      <c r="AT611" s="17" t="s">
        <v>136</v>
      </c>
      <c r="AU611" s="17" t="s">
        <v>86</v>
      </c>
    </row>
    <row r="612" s="2" customFormat="1">
      <c r="A612" s="38"/>
      <c r="B612" s="39"/>
      <c r="C612" s="40"/>
      <c r="D612" s="231" t="s">
        <v>345</v>
      </c>
      <c r="E612" s="40"/>
      <c r="F612" s="273" t="s">
        <v>1026</v>
      </c>
      <c r="G612" s="40"/>
      <c r="H612" s="40"/>
      <c r="I612" s="226"/>
      <c r="J612" s="40"/>
      <c r="K612" s="40"/>
      <c r="L612" s="44"/>
      <c r="M612" s="227"/>
      <c r="N612" s="228"/>
      <c r="O612" s="91"/>
      <c r="P612" s="91"/>
      <c r="Q612" s="91"/>
      <c r="R612" s="91"/>
      <c r="S612" s="91"/>
      <c r="T612" s="92"/>
      <c r="U612" s="38"/>
      <c r="V612" s="38"/>
      <c r="W612" s="38"/>
      <c r="X612" s="38"/>
      <c r="Y612" s="38"/>
      <c r="Z612" s="38"/>
      <c r="AA612" s="38"/>
      <c r="AB612" s="38"/>
      <c r="AC612" s="38"/>
      <c r="AD612" s="38"/>
      <c r="AE612" s="38"/>
      <c r="AT612" s="17" t="s">
        <v>345</v>
      </c>
      <c r="AU612" s="17" t="s">
        <v>86</v>
      </c>
    </row>
    <row r="613" s="2" customFormat="1" ht="16.5" customHeight="1">
      <c r="A613" s="38"/>
      <c r="B613" s="39"/>
      <c r="C613" s="211" t="s">
        <v>1027</v>
      </c>
      <c r="D613" s="211" t="s">
        <v>129</v>
      </c>
      <c r="E613" s="212" t="s">
        <v>1028</v>
      </c>
      <c r="F613" s="213" t="s">
        <v>1029</v>
      </c>
      <c r="G613" s="214" t="s">
        <v>491</v>
      </c>
      <c r="H613" s="215">
        <v>1</v>
      </c>
      <c r="I613" s="216"/>
      <c r="J613" s="217">
        <f>ROUND(I613*H613,2)</f>
        <v>0</v>
      </c>
      <c r="K613" s="213" t="s">
        <v>133</v>
      </c>
      <c r="L613" s="44"/>
      <c r="M613" s="218" t="s">
        <v>1</v>
      </c>
      <c r="N613" s="219" t="s">
        <v>44</v>
      </c>
      <c r="O613" s="91"/>
      <c r="P613" s="220">
        <f>O613*H613</f>
        <v>0</v>
      </c>
      <c r="Q613" s="220">
        <v>0</v>
      </c>
      <c r="R613" s="220">
        <f>Q613*H613</f>
        <v>0</v>
      </c>
      <c r="S613" s="220">
        <v>0</v>
      </c>
      <c r="T613" s="221">
        <f>S613*H613</f>
        <v>0</v>
      </c>
      <c r="U613" s="38"/>
      <c r="V613" s="38"/>
      <c r="W613" s="38"/>
      <c r="X613" s="38"/>
      <c r="Y613" s="38"/>
      <c r="Z613" s="38"/>
      <c r="AA613" s="38"/>
      <c r="AB613" s="38"/>
      <c r="AC613" s="38"/>
      <c r="AD613" s="38"/>
      <c r="AE613" s="38"/>
      <c r="AR613" s="222" t="s">
        <v>1017</v>
      </c>
      <c r="AT613" s="222" t="s">
        <v>129</v>
      </c>
      <c r="AU613" s="222" t="s">
        <v>86</v>
      </c>
      <c r="AY613" s="17" t="s">
        <v>127</v>
      </c>
      <c r="BE613" s="223">
        <f>IF(N613="základní",J613,0)</f>
        <v>0</v>
      </c>
      <c r="BF613" s="223">
        <f>IF(N613="snížená",J613,0)</f>
        <v>0</v>
      </c>
      <c r="BG613" s="223">
        <f>IF(N613="zákl. přenesená",J613,0)</f>
        <v>0</v>
      </c>
      <c r="BH613" s="223">
        <f>IF(N613="sníž. přenesená",J613,0)</f>
        <v>0</v>
      </c>
      <c r="BI613" s="223">
        <f>IF(N613="nulová",J613,0)</f>
        <v>0</v>
      </c>
      <c r="BJ613" s="17" t="s">
        <v>84</v>
      </c>
      <c r="BK613" s="223">
        <f>ROUND(I613*H613,2)</f>
        <v>0</v>
      </c>
      <c r="BL613" s="17" t="s">
        <v>1017</v>
      </c>
      <c r="BM613" s="222" t="s">
        <v>1030</v>
      </c>
    </row>
    <row r="614" s="2" customFormat="1">
      <c r="A614" s="38"/>
      <c r="B614" s="39"/>
      <c r="C614" s="40"/>
      <c r="D614" s="224" t="s">
        <v>136</v>
      </c>
      <c r="E614" s="40"/>
      <c r="F614" s="225" t="s">
        <v>1031</v>
      </c>
      <c r="G614" s="40"/>
      <c r="H614" s="40"/>
      <c r="I614" s="226"/>
      <c r="J614" s="40"/>
      <c r="K614" s="40"/>
      <c r="L614" s="44"/>
      <c r="M614" s="227"/>
      <c r="N614" s="228"/>
      <c r="O614" s="91"/>
      <c r="P614" s="91"/>
      <c r="Q614" s="91"/>
      <c r="R614" s="91"/>
      <c r="S614" s="91"/>
      <c r="T614" s="92"/>
      <c r="U614" s="38"/>
      <c r="V614" s="38"/>
      <c r="W614" s="38"/>
      <c r="X614" s="38"/>
      <c r="Y614" s="38"/>
      <c r="Z614" s="38"/>
      <c r="AA614" s="38"/>
      <c r="AB614" s="38"/>
      <c r="AC614" s="38"/>
      <c r="AD614" s="38"/>
      <c r="AE614" s="38"/>
      <c r="AT614" s="17" t="s">
        <v>136</v>
      </c>
      <c r="AU614" s="17" t="s">
        <v>86</v>
      </c>
    </row>
    <row r="615" s="12" customFormat="1" ht="22.8" customHeight="1">
      <c r="A615" s="12"/>
      <c r="B615" s="195"/>
      <c r="C615" s="196"/>
      <c r="D615" s="197" t="s">
        <v>78</v>
      </c>
      <c r="E615" s="209" t="s">
        <v>1032</v>
      </c>
      <c r="F615" s="209" t="s">
        <v>1033</v>
      </c>
      <c r="G615" s="196"/>
      <c r="H615" s="196"/>
      <c r="I615" s="199"/>
      <c r="J615" s="210">
        <f>BK615</f>
        <v>0</v>
      </c>
      <c r="K615" s="196"/>
      <c r="L615" s="201"/>
      <c r="M615" s="202"/>
      <c r="N615" s="203"/>
      <c r="O615" s="203"/>
      <c r="P615" s="204">
        <f>SUM(P616:P620)</f>
        <v>0</v>
      </c>
      <c r="Q615" s="203"/>
      <c r="R615" s="204">
        <f>SUM(R616:R620)</f>
        <v>0</v>
      </c>
      <c r="S615" s="203"/>
      <c r="T615" s="205">
        <f>SUM(T616:T620)</f>
        <v>0</v>
      </c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R615" s="206" t="s">
        <v>161</v>
      </c>
      <c r="AT615" s="207" t="s">
        <v>78</v>
      </c>
      <c r="AU615" s="207" t="s">
        <v>84</v>
      </c>
      <c r="AY615" s="206" t="s">
        <v>127</v>
      </c>
      <c r="BK615" s="208">
        <f>SUM(BK616:BK620)</f>
        <v>0</v>
      </c>
    </row>
    <row r="616" s="2" customFormat="1" ht="16.5" customHeight="1">
      <c r="A616" s="38"/>
      <c r="B616" s="39"/>
      <c r="C616" s="211" t="s">
        <v>1034</v>
      </c>
      <c r="D616" s="211" t="s">
        <v>129</v>
      </c>
      <c r="E616" s="212" t="s">
        <v>1035</v>
      </c>
      <c r="F616" s="213" t="s">
        <v>1033</v>
      </c>
      <c r="G616" s="214" t="s">
        <v>491</v>
      </c>
      <c r="H616" s="215">
        <v>1</v>
      </c>
      <c r="I616" s="216"/>
      <c r="J616" s="217">
        <f>ROUND(I616*H616,2)</f>
        <v>0</v>
      </c>
      <c r="K616" s="213" t="s">
        <v>133</v>
      </c>
      <c r="L616" s="44"/>
      <c r="M616" s="218" t="s">
        <v>1</v>
      </c>
      <c r="N616" s="219" t="s">
        <v>44</v>
      </c>
      <c r="O616" s="91"/>
      <c r="P616" s="220">
        <f>O616*H616</f>
        <v>0</v>
      </c>
      <c r="Q616" s="220">
        <v>0</v>
      </c>
      <c r="R616" s="220">
        <f>Q616*H616</f>
        <v>0</v>
      </c>
      <c r="S616" s="220">
        <v>0</v>
      </c>
      <c r="T616" s="221">
        <f>S616*H616</f>
        <v>0</v>
      </c>
      <c r="U616" s="38"/>
      <c r="V616" s="38"/>
      <c r="W616" s="38"/>
      <c r="X616" s="38"/>
      <c r="Y616" s="38"/>
      <c r="Z616" s="38"/>
      <c r="AA616" s="38"/>
      <c r="AB616" s="38"/>
      <c r="AC616" s="38"/>
      <c r="AD616" s="38"/>
      <c r="AE616" s="38"/>
      <c r="AR616" s="222" t="s">
        <v>1017</v>
      </c>
      <c r="AT616" s="222" t="s">
        <v>129</v>
      </c>
      <c r="AU616" s="222" t="s">
        <v>86</v>
      </c>
      <c r="AY616" s="17" t="s">
        <v>127</v>
      </c>
      <c r="BE616" s="223">
        <f>IF(N616="základní",J616,0)</f>
        <v>0</v>
      </c>
      <c r="BF616" s="223">
        <f>IF(N616="snížená",J616,0)</f>
        <v>0</v>
      </c>
      <c r="BG616" s="223">
        <f>IF(N616="zákl. přenesená",J616,0)</f>
        <v>0</v>
      </c>
      <c r="BH616" s="223">
        <f>IF(N616="sníž. přenesená",J616,0)</f>
        <v>0</v>
      </c>
      <c r="BI616" s="223">
        <f>IF(N616="nulová",J616,0)</f>
        <v>0</v>
      </c>
      <c r="BJ616" s="17" t="s">
        <v>84</v>
      </c>
      <c r="BK616" s="223">
        <f>ROUND(I616*H616,2)</f>
        <v>0</v>
      </c>
      <c r="BL616" s="17" t="s">
        <v>1017</v>
      </c>
      <c r="BM616" s="222" t="s">
        <v>1036</v>
      </c>
    </row>
    <row r="617" s="2" customFormat="1">
      <c r="A617" s="38"/>
      <c r="B617" s="39"/>
      <c r="C617" s="40"/>
      <c r="D617" s="224" t="s">
        <v>136</v>
      </c>
      <c r="E617" s="40"/>
      <c r="F617" s="225" t="s">
        <v>1037</v>
      </c>
      <c r="G617" s="40"/>
      <c r="H617" s="40"/>
      <c r="I617" s="226"/>
      <c r="J617" s="40"/>
      <c r="K617" s="40"/>
      <c r="L617" s="44"/>
      <c r="M617" s="227"/>
      <c r="N617" s="228"/>
      <c r="O617" s="91"/>
      <c r="P617" s="91"/>
      <c r="Q617" s="91"/>
      <c r="R617" s="91"/>
      <c r="S617" s="91"/>
      <c r="T617" s="92"/>
      <c r="U617" s="38"/>
      <c r="V617" s="38"/>
      <c r="W617" s="38"/>
      <c r="X617" s="38"/>
      <c r="Y617" s="38"/>
      <c r="Z617" s="38"/>
      <c r="AA617" s="38"/>
      <c r="AB617" s="38"/>
      <c r="AC617" s="38"/>
      <c r="AD617" s="38"/>
      <c r="AE617" s="38"/>
      <c r="AT617" s="17" t="s">
        <v>136</v>
      </c>
      <c r="AU617" s="17" t="s">
        <v>86</v>
      </c>
    </row>
    <row r="618" s="2" customFormat="1" ht="16.5" customHeight="1">
      <c r="A618" s="38"/>
      <c r="B618" s="39"/>
      <c r="C618" s="211" t="s">
        <v>1038</v>
      </c>
      <c r="D618" s="211" t="s">
        <v>129</v>
      </c>
      <c r="E618" s="212" t="s">
        <v>1039</v>
      </c>
      <c r="F618" s="213" t="s">
        <v>1040</v>
      </c>
      <c r="G618" s="214" t="s">
        <v>491</v>
      </c>
      <c r="H618" s="215">
        <v>1</v>
      </c>
      <c r="I618" s="216"/>
      <c r="J618" s="217">
        <f>ROUND(I618*H618,2)</f>
        <v>0</v>
      </c>
      <c r="K618" s="213" t="s">
        <v>133</v>
      </c>
      <c r="L618" s="44"/>
      <c r="M618" s="218" t="s">
        <v>1</v>
      </c>
      <c r="N618" s="219" t="s">
        <v>44</v>
      </c>
      <c r="O618" s="91"/>
      <c r="P618" s="220">
        <f>O618*H618</f>
        <v>0</v>
      </c>
      <c r="Q618" s="220">
        <v>0</v>
      </c>
      <c r="R618" s="220">
        <f>Q618*H618</f>
        <v>0</v>
      </c>
      <c r="S618" s="220">
        <v>0</v>
      </c>
      <c r="T618" s="221">
        <f>S618*H618</f>
        <v>0</v>
      </c>
      <c r="U618" s="38"/>
      <c r="V618" s="38"/>
      <c r="W618" s="38"/>
      <c r="X618" s="38"/>
      <c r="Y618" s="38"/>
      <c r="Z618" s="38"/>
      <c r="AA618" s="38"/>
      <c r="AB618" s="38"/>
      <c r="AC618" s="38"/>
      <c r="AD618" s="38"/>
      <c r="AE618" s="38"/>
      <c r="AR618" s="222" t="s">
        <v>1017</v>
      </c>
      <c r="AT618" s="222" t="s">
        <v>129</v>
      </c>
      <c r="AU618" s="222" t="s">
        <v>86</v>
      </c>
      <c r="AY618" s="17" t="s">
        <v>127</v>
      </c>
      <c r="BE618" s="223">
        <f>IF(N618="základní",J618,0)</f>
        <v>0</v>
      </c>
      <c r="BF618" s="223">
        <f>IF(N618="snížená",J618,0)</f>
        <v>0</v>
      </c>
      <c r="BG618" s="223">
        <f>IF(N618="zákl. přenesená",J618,0)</f>
        <v>0</v>
      </c>
      <c r="BH618" s="223">
        <f>IF(N618="sníž. přenesená",J618,0)</f>
        <v>0</v>
      </c>
      <c r="BI618" s="223">
        <f>IF(N618="nulová",J618,0)</f>
        <v>0</v>
      </c>
      <c r="BJ618" s="17" t="s">
        <v>84</v>
      </c>
      <c r="BK618" s="223">
        <f>ROUND(I618*H618,2)</f>
        <v>0</v>
      </c>
      <c r="BL618" s="17" t="s">
        <v>1017</v>
      </c>
      <c r="BM618" s="222" t="s">
        <v>1041</v>
      </c>
    </row>
    <row r="619" s="2" customFormat="1">
      <c r="A619" s="38"/>
      <c r="B619" s="39"/>
      <c r="C619" s="40"/>
      <c r="D619" s="224" t="s">
        <v>136</v>
      </c>
      <c r="E619" s="40"/>
      <c r="F619" s="225" t="s">
        <v>1042</v>
      </c>
      <c r="G619" s="40"/>
      <c r="H619" s="40"/>
      <c r="I619" s="226"/>
      <c r="J619" s="40"/>
      <c r="K619" s="40"/>
      <c r="L619" s="44"/>
      <c r="M619" s="227"/>
      <c r="N619" s="228"/>
      <c r="O619" s="91"/>
      <c r="P619" s="91"/>
      <c r="Q619" s="91"/>
      <c r="R619" s="91"/>
      <c r="S619" s="91"/>
      <c r="T619" s="92"/>
      <c r="U619" s="38"/>
      <c r="V619" s="38"/>
      <c r="W619" s="38"/>
      <c r="X619" s="38"/>
      <c r="Y619" s="38"/>
      <c r="Z619" s="38"/>
      <c r="AA619" s="38"/>
      <c r="AB619" s="38"/>
      <c r="AC619" s="38"/>
      <c r="AD619" s="38"/>
      <c r="AE619" s="38"/>
      <c r="AT619" s="17" t="s">
        <v>136</v>
      </c>
      <c r="AU619" s="17" t="s">
        <v>86</v>
      </c>
    </row>
    <row r="620" s="2" customFormat="1">
      <c r="A620" s="38"/>
      <c r="B620" s="39"/>
      <c r="C620" s="40"/>
      <c r="D620" s="231" t="s">
        <v>345</v>
      </c>
      <c r="E620" s="40"/>
      <c r="F620" s="273" t="s">
        <v>1043</v>
      </c>
      <c r="G620" s="40"/>
      <c r="H620" s="40"/>
      <c r="I620" s="226"/>
      <c r="J620" s="40"/>
      <c r="K620" s="40"/>
      <c r="L620" s="44"/>
      <c r="M620" s="227"/>
      <c r="N620" s="228"/>
      <c r="O620" s="91"/>
      <c r="P620" s="91"/>
      <c r="Q620" s="91"/>
      <c r="R620" s="91"/>
      <c r="S620" s="91"/>
      <c r="T620" s="92"/>
      <c r="U620" s="38"/>
      <c r="V620" s="38"/>
      <c r="W620" s="38"/>
      <c r="X620" s="38"/>
      <c r="Y620" s="38"/>
      <c r="Z620" s="38"/>
      <c r="AA620" s="38"/>
      <c r="AB620" s="38"/>
      <c r="AC620" s="38"/>
      <c r="AD620" s="38"/>
      <c r="AE620" s="38"/>
      <c r="AT620" s="17" t="s">
        <v>345</v>
      </c>
      <c r="AU620" s="17" t="s">
        <v>86</v>
      </c>
    </row>
    <row r="621" s="12" customFormat="1" ht="22.8" customHeight="1">
      <c r="A621" s="12"/>
      <c r="B621" s="195"/>
      <c r="C621" s="196"/>
      <c r="D621" s="197" t="s">
        <v>78</v>
      </c>
      <c r="E621" s="209" t="s">
        <v>1044</v>
      </c>
      <c r="F621" s="209" t="s">
        <v>1045</v>
      </c>
      <c r="G621" s="196"/>
      <c r="H621" s="196"/>
      <c r="I621" s="199"/>
      <c r="J621" s="210">
        <f>BK621</f>
        <v>0</v>
      </c>
      <c r="K621" s="196"/>
      <c r="L621" s="201"/>
      <c r="M621" s="202"/>
      <c r="N621" s="203"/>
      <c r="O621" s="203"/>
      <c r="P621" s="204">
        <f>SUM(P622:P623)</f>
        <v>0</v>
      </c>
      <c r="Q621" s="203"/>
      <c r="R621" s="204">
        <f>SUM(R622:R623)</f>
        <v>0</v>
      </c>
      <c r="S621" s="203"/>
      <c r="T621" s="205">
        <f>SUM(T622:T623)</f>
        <v>0</v>
      </c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R621" s="206" t="s">
        <v>161</v>
      </c>
      <c r="AT621" s="207" t="s">
        <v>78</v>
      </c>
      <c r="AU621" s="207" t="s">
        <v>84</v>
      </c>
      <c r="AY621" s="206" t="s">
        <v>127</v>
      </c>
      <c r="BK621" s="208">
        <f>SUM(BK622:BK623)</f>
        <v>0</v>
      </c>
    </row>
    <row r="622" s="2" customFormat="1" ht="16.5" customHeight="1">
      <c r="A622" s="38"/>
      <c r="B622" s="39"/>
      <c r="C622" s="211" t="s">
        <v>1046</v>
      </c>
      <c r="D622" s="211" t="s">
        <v>129</v>
      </c>
      <c r="E622" s="212" t="s">
        <v>1047</v>
      </c>
      <c r="F622" s="213" t="s">
        <v>1045</v>
      </c>
      <c r="G622" s="214" t="s">
        <v>491</v>
      </c>
      <c r="H622" s="215">
        <v>1</v>
      </c>
      <c r="I622" s="216"/>
      <c r="J622" s="217">
        <f>ROUND(I622*H622,2)</f>
        <v>0</v>
      </c>
      <c r="K622" s="213" t="s">
        <v>133</v>
      </c>
      <c r="L622" s="44"/>
      <c r="M622" s="218" t="s">
        <v>1</v>
      </c>
      <c r="N622" s="219" t="s">
        <v>44</v>
      </c>
      <c r="O622" s="91"/>
      <c r="P622" s="220">
        <f>O622*H622</f>
        <v>0</v>
      </c>
      <c r="Q622" s="220">
        <v>0</v>
      </c>
      <c r="R622" s="220">
        <f>Q622*H622</f>
        <v>0</v>
      </c>
      <c r="S622" s="220">
        <v>0</v>
      </c>
      <c r="T622" s="221">
        <f>S622*H622</f>
        <v>0</v>
      </c>
      <c r="U622" s="38"/>
      <c r="V622" s="38"/>
      <c r="W622" s="38"/>
      <c r="X622" s="38"/>
      <c r="Y622" s="38"/>
      <c r="Z622" s="38"/>
      <c r="AA622" s="38"/>
      <c r="AB622" s="38"/>
      <c r="AC622" s="38"/>
      <c r="AD622" s="38"/>
      <c r="AE622" s="38"/>
      <c r="AR622" s="222" t="s">
        <v>1017</v>
      </c>
      <c r="AT622" s="222" t="s">
        <v>129</v>
      </c>
      <c r="AU622" s="222" t="s">
        <v>86</v>
      </c>
      <c r="AY622" s="17" t="s">
        <v>127</v>
      </c>
      <c r="BE622" s="223">
        <f>IF(N622="základní",J622,0)</f>
        <v>0</v>
      </c>
      <c r="BF622" s="223">
        <f>IF(N622="snížená",J622,0)</f>
        <v>0</v>
      </c>
      <c r="BG622" s="223">
        <f>IF(N622="zákl. přenesená",J622,0)</f>
        <v>0</v>
      </c>
      <c r="BH622" s="223">
        <f>IF(N622="sníž. přenesená",J622,0)</f>
        <v>0</v>
      </c>
      <c r="BI622" s="223">
        <f>IF(N622="nulová",J622,0)</f>
        <v>0</v>
      </c>
      <c r="BJ622" s="17" t="s">
        <v>84</v>
      </c>
      <c r="BK622" s="223">
        <f>ROUND(I622*H622,2)</f>
        <v>0</v>
      </c>
      <c r="BL622" s="17" t="s">
        <v>1017</v>
      </c>
      <c r="BM622" s="222" t="s">
        <v>1048</v>
      </c>
    </row>
    <row r="623" s="2" customFormat="1">
      <c r="A623" s="38"/>
      <c r="B623" s="39"/>
      <c r="C623" s="40"/>
      <c r="D623" s="224" t="s">
        <v>136</v>
      </c>
      <c r="E623" s="40"/>
      <c r="F623" s="225" t="s">
        <v>1049</v>
      </c>
      <c r="G623" s="40"/>
      <c r="H623" s="40"/>
      <c r="I623" s="226"/>
      <c r="J623" s="40"/>
      <c r="K623" s="40"/>
      <c r="L623" s="44"/>
      <c r="M623" s="274"/>
      <c r="N623" s="275"/>
      <c r="O623" s="276"/>
      <c r="P623" s="276"/>
      <c r="Q623" s="276"/>
      <c r="R623" s="276"/>
      <c r="S623" s="276"/>
      <c r="T623" s="277"/>
      <c r="U623" s="38"/>
      <c r="V623" s="38"/>
      <c r="W623" s="38"/>
      <c r="X623" s="38"/>
      <c r="Y623" s="38"/>
      <c r="Z623" s="38"/>
      <c r="AA623" s="38"/>
      <c r="AB623" s="38"/>
      <c r="AC623" s="38"/>
      <c r="AD623" s="38"/>
      <c r="AE623" s="38"/>
      <c r="AT623" s="17" t="s">
        <v>136</v>
      </c>
      <c r="AU623" s="17" t="s">
        <v>86</v>
      </c>
    </row>
    <row r="624" s="2" customFormat="1" ht="6.96" customHeight="1">
      <c r="A624" s="38"/>
      <c r="B624" s="66"/>
      <c r="C624" s="67"/>
      <c r="D624" s="67"/>
      <c r="E624" s="67"/>
      <c r="F624" s="67"/>
      <c r="G624" s="67"/>
      <c r="H624" s="67"/>
      <c r="I624" s="67"/>
      <c r="J624" s="67"/>
      <c r="K624" s="67"/>
      <c r="L624" s="44"/>
      <c r="M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  <c r="AA624" s="38"/>
      <c r="AB624" s="38"/>
      <c r="AC624" s="38"/>
      <c r="AD624" s="38"/>
      <c r="AE624" s="38"/>
    </row>
  </sheetData>
  <sheetProtection sheet="1" autoFilter="0" formatColumns="0" formatRows="0" objects="1" scenarios="1" spinCount="100000" saltValue="dHqRAm9KLLDKlzw2bXowVXWiZTk8wvGYo+dm3M7WsUv/vnJvoflaY+h91NJ7OyDfsnkLjs6IieRI769woX4Uyg==" hashValue="7ejwJCg35jBsVreHLLXTnnbaNrL89fVDgoQqbiJ+WHvPNJKt+gC8R4QGvxIyn5sVK6D630OmLE88vTYUZwtkfw==" algorithmName="SHA-512" password="CC35"/>
  <autoFilter ref="C130:K623"/>
  <mergeCells count="6">
    <mergeCell ref="E7:H7"/>
    <mergeCell ref="E16:H16"/>
    <mergeCell ref="E25:H25"/>
    <mergeCell ref="E85:H85"/>
    <mergeCell ref="E123:H123"/>
    <mergeCell ref="L2:V2"/>
  </mergeCells>
  <hyperlinks>
    <hyperlink ref="F135" r:id="rId1" display="https://podminky.urs.cz/item/CS_URS_2025_01/113106123"/>
    <hyperlink ref="F138" r:id="rId2" display="https://podminky.urs.cz/item/CS_URS_2025_01/113107112"/>
    <hyperlink ref="F144" r:id="rId3" display="https://podminky.urs.cz/item/CS_URS_2025_01/113107121"/>
    <hyperlink ref="F149" r:id="rId4" display="https://podminky.urs.cz/item/CS_URS_2025_01/113107142"/>
    <hyperlink ref="F152" r:id="rId5" display="https://podminky.urs.cz/item/CS_URS_2025_01/113107322"/>
    <hyperlink ref="F155" r:id="rId6" display="https://podminky.urs.cz/item/CS_URS_2025_01/113107323"/>
    <hyperlink ref="F158" r:id="rId7" display="https://podminky.urs.cz/item/CS_URS_2025_01/113202111"/>
    <hyperlink ref="F165" r:id="rId8" display="https://podminky.urs.cz/item/CS_URS_2025_01/113204111"/>
    <hyperlink ref="F170" r:id="rId9" display="https://podminky.urs.cz/item/CS_URS_2025_01/122251103"/>
    <hyperlink ref="F178" r:id="rId10" display="https://podminky.urs.cz/item/CS_URS_2025_01/132251103"/>
    <hyperlink ref="F183" r:id="rId11" display="https://podminky.urs.cz/item/CS_URS_2025_01/133212811"/>
    <hyperlink ref="F188" r:id="rId12" display="https://podminky.urs.cz/item/CS_URS_2025_01/162751117"/>
    <hyperlink ref="F191" r:id="rId13" display="https://podminky.urs.cz/item/CS_URS_2025_01/162751119"/>
    <hyperlink ref="F194" r:id="rId14" display="https://podminky.urs.cz/item/CS_URS_2025_01/171201221"/>
    <hyperlink ref="F197" r:id="rId15" display="https://podminky.urs.cz/item/CS_URS_2025_01/171251201"/>
    <hyperlink ref="F199" r:id="rId16" display="https://podminky.urs.cz/item/CS_URS_2025_01/175111201"/>
    <hyperlink ref="F209" r:id="rId17" display="https://podminky.urs.cz/item/CS_URS_2025_01/175111101"/>
    <hyperlink ref="F214" r:id="rId18" display="https://podminky.urs.cz/item/CS_URS_2025_01/175111109"/>
    <hyperlink ref="F217" r:id="rId19" display="https://podminky.urs.cz/item/CS_URS_2025_01/181111111"/>
    <hyperlink ref="F222" r:id="rId20" display="https://podminky.urs.cz/item/CS_URS_2025_01/181311103"/>
    <hyperlink ref="F229" r:id="rId21" display="https://podminky.urs.cz/item/CS_URS_2025_01/181411131"/>
    <hyperlink ref="F236" r:id="rId22" display="https://podminky.urs.cz/item/CS_URS_2025_01/181951112"/>
    <hyperlink ref="F243" r:id="rId23" display="https://podminky.urs.cz/item/CS_URS_2025_01/185803111"/>
    <hyperlink ref="F246" r:id="rId24" display="https://podminky.urs.cz/item/CS_URS_2025_01/271532213"/>
    <hyperlink ref="F251" r:id="rId25" display="https://podminky.urs.cz/item/CS_URS_2025_01/275313811"/>
    <hyperlink ref="F256" r:id="rId26" display="https://podminky.urs.cz/item/CS_URS_2025_01/275351121"/>
    <hyperlink ref="F261" r:id="rId27" display="https://podminky.urs.cz/item/CS_URS_2025_01/275351122"/>
    <hyperlink ref="F264" r:id="rId28" display="https://podminky.urs.cz/item/CS_URS_2025_01/338171123"/>
    <hyperlink ref="F269" r:id="rId29" display="https://podminky.urs.cz/item/CS_URS_2025_01/348101230"/>
    <hyperlink ref="F279" r:id="rId30" display="https://podminky.urs.cz/item/CS_URS_2025_01/HZS2131"/>
    <hyperlink ref="F289" r:id="rId31" display="https://podminky.urs.cz/item/CS_URS_2025_01/348272123"/>
    <hyperlink ref="F292" r:id="rId32" display="https://podminky.urs.cz/item/CS_URS_2025_01/348272523"/>
    <hyperlink ref="F295" r:id="rId33" display="https://podminky.urs.cz/item/CS_URS_2025_01/348272615"/>
    <hyperlink ref="F298" r:id="rId34" display="https://podminky.urs.cz/item/CS_URS_2025_01/348321217"/>
    <hyperlink ref="F301" r:id="rId35" display="https://podminky.urs.cz/item/CS_URS_2025_01/348361211"/>
    <hyperlink ref="F307" r:id="rId36" display="https://podminky.urs.cz/item/CS_URS_2025_01/451572111"/>
    <hyperlink ref="F312" r:id="rId37" display="https://podminky.urs.cz/item/CS_URS_2025_01/451577777"/>
    <hyperlink ref="F321" r:id="rId38" display="https://podminky.urs.cz/item/CS_URS_2025_01/564710001"/>
    <hyperlink ref="F329" r:id="rId39" display="https://podminky.urs.cz/item/CS_URS_2025_01/564731101"/>
    <hyperlink ref="F332" r:id="rId40" display="https://podminky.urs.cz/item/CS_URS_2025_01/564761101"/>
    <hyperlink ref="F338" r:id="rId41" display="https://podminky.urs.cz/item/CS_URS_2025_01/579231312"/>
    <hyperlink ref="F349" r:id="rId42" display="https://podminky.urs.cz/item/CS_URS_2025_01/596811120"/>
    <hyperlink ref="F355" r:id="rId43" display="https://podminky.urs.cz/item/CS_URS_2025_01/596811123"/>
    <hyperlink ref="F374" r:id="rId44" display="https://podminky.urs.cz/item/CS_URS_2025_01/632451111"/>
    <hyperlink ref="F377" r:id="rId45" display="https://podminky.urs.cz/item/CS_URS_2025_01/632481111"/>
    <hyperlink ref="F379" r:id="rId46" display="https://podminky.urs.cz/item/CS_URS_2025_01/637211134"/>
    <hyperlink ref="F385" r:id="rId47" display="https://podminky.urs.cz/item/CS_URS_2025_01/871260310"/>
    <hyperlink ref="F392" r:id="rId48" display="https://podminky.urs.cz/item/CS_URS_2025_01/871310310"/>
    <hyperlink ref="F399" r:id="rId49" display="https://podminky.urs.cz/item/CS_URS_2025_01/877260310"/>
    <hyperlink ref="F405" r:id="rId50" display="https://podminky.urs.cz/item/CS_URS_2025_01/877260320"/>
    <hyperlink ref="F408" r:id="rId51" display="https://podminky.urs.cz/item/CS_URS_2025_01/877310310"/>
    <hyperlink ref="F411" r:id="rId52" display="https://podminky.urs.cz/item/CS_URS_2025_01/877310320"/>
    <hyperlink ref="F415" r:id="rId53" display="https://podminky.urs.cz/item/CS_URS_2025_01/877310330"/>
    <hyperlink ref="F418" r:id="rId54" display="https://podminky.urs.cz/item/CS_URS_2025_01/890211811"/>
    <hyperlink ref="F422" r:id="rId55" display="https://podminky.urs.cz/item/CS_URS_2025_01/899102211"/>
    <hyperlink ref="F425" r:id="rId56" display="https://podminky.urs.cz/item/CS_URS_2025_01/899133111"/>
    <hyperlink ref="F431" r:id="rId57" display="https://podminky.urs.cz/item/CS_URS_2025_01/916131213"/>
    <hyperlink ref="F458" r:id="rId58" display="https://podminky.urs.cz/item/CS_URS_2025_01/919726122"/>
    <hyperlink ref="F465" r:id="rId59" display="https://podminky.urs.cz/item/CS_URS_2025_01/919735126"/>
    <hyperlink ref="F468" r:id="rId60" display="https://podminky.urs.cz/item/CS_URS_2025_01/935113111"/>
    <hyperlink ref="F472" r:id="rId61" display="https://podminky.urs.cz/item/CS_URS_2025_01/935923216"/>
    <hyperlink ref="F475" r:id="rId62" display="https://podminky.urs.cz/item/CS_URS_2025_01/953961212"/>
    <hyperlink ref="F478" r:id="rId63" display="https://podminky.urs.cz/item/CS_URS_2025_01/953961213"/>
    <hyperlink ref="F481" r:id="rId64" display="https://podminky.urs.cz/item/CS_URS_2025_01/953961214"/>
    <hyperlink ref="F484" r:id="rId65" display="https://podminky.urs.cz/item/CS_URS_2025_01/953965115"/>
    <hyperlink ref="F486" r:id="rId66" display="https://podminky.urs.cz/item/CS_URS_2025_01/953965131"/>
    <hyperlink ref="F488" r:id="rId67" display="https://podminky.urs.cz/item/CS_URS_2025_01/961044111"/>
    <hyperlink ref="F493" r:id="rId68" display="https://podminky.urs.cz/item/CS_URS_2025_01/962033123"/>
    <hyperlink ref="F498" r:id="rId69" display="https://podminky.urs.cz/item/CS_URS_2025_01/965042241"/>
    <hyperlink ref="F501" r:id="rId70" display="https://podminky.urs.cz/item/CS_URS_2025_01/965043441"/>
    <hyperlink ref="F506" r:id="rId71" display="https://podminky.urs.cz/item/CS_URS_2025_01/965046111"/>
    <hyperlink ref="F509" r:id="rId72" display="https://podminky.urs.cz/item/CS_URS_2025_01/965081333"/>
    <hyperlink ref="F514" r:id="rId73" display="https://podminky.urs.cz/item/CS_URS_2025_01/965081353"/>
    <hyperlink ref="F519" r:id="rId74" display="https://podminky.urs.cz/item/CS_URS_2025_01/965081513"/>
    <hyperlink ref="F523" r:id="rId75" display="https://podminky.urs.cz/item/CS_URS_2025_01/965082923"/>
    <hyperlink ref="F526" r:id="rId76" display="https://podminky.urs.cz/item/CS_URS_2025_01/971042331"/>
    <hyperlink ref="F529" r:id="rId77" display="https://podminky.urs.cz/item/CS_URS_2025_01/977312113"/>
    <hyperlink ref="F532" r:id="rId78" display="https://podminky.urs.cz/item/CS_URS_2025_01/985131111"/>
    <hyperlink ref="F539" r:id="rId79" display="https://podminky.urs.cz/item/CS_URS_2025_01/997013501"/>
    <hyperlink ref="F541" r:id="rId80" display="https://podminky.urs.cz/item/CS_URS_2025_01/997013509"/>
    <hyperlink ref="F544" r:id="rId81" display="https://podminky.urs.cz/item/CS_URS_2025_01/997013601"/>
    <hyperlink ref="F546" r:id="rId82" display="https://podminky.urs.cz/item/CS_URS_2025_01/997013631"/>
    <hyperlink ref="F548" r:id="rId83" display="https://podminky.urs.cz/item/CS_URS_2025_01/997013875"/>
    <hyperlink ref="F550" r:id="rId84" display="https://podminky.urs.cz/item/CS_URS_2025_01/997013655"/>
    <hyperlink ref="F552" r:id="rId85" display="https://podminky.urs.cz/item/CS_URS_2025_01/997013813"/>
    <hyperlink ref="F555" r:id="rId86" display="https://podminky.urs.cz/item/CS_URS_2025_01/998011008"/>
    <hyperlink ref="F559" r:id="rId87" display="https://podminky.urs.cz/item/CS_URS_2025_01/721910922"/>
    <hyperlink ref="F561" r:id="rId88" display="https://podminky.urs.cz/item/CS_URS_2025_01/721910941"/>
    <hyperlink ref="F564" r:id="rId89" display="https://podminky.urs.cz/item/CS_URS_2025_01/722171914"/>
    <hyperlink ref="F566" r:id="rId90" display="https://podminky.urs.cz/item/CS_URS_2025_01/722171934"/>
    <hyperlink ref="F569" r:id="rId91" display="https://podminky.urs.cz/item/CS_URS_2025_01/722173115"/>
    <hyperlink ref="F571" r:id="rId92" display="https://podminky.urs.cz/item/CS_URS_2025_01/722190901"/>
    <hyperlink ref="F573" r:id="rId93" display="https://podminky.urs.cz/item/CS_URS_2025_01/722240124"/>
    <hyperlink ref="F575" r:id="rId94" display="https://podminky.urs.cz/item/CS_URS_2025_01/HZS2211"/>
    <hyperlink ref="F580" r:id="rId95" display="https://podminky.urs.cz/item/CS_URS_2025_01/998722101"/>
    <hyperlink ref="F583" r:id="rId96" display="https://podminky.urs.cz/item/CS_URS_2025_01/767223222"/>
    <hyperlink ref="F588" r:id="rId97" display="https://podminky.urs.cz/item/CS_URS_2025_01/767590122"/>
    <hyperlink ref="F594" r:id="rId98" display="https://podminky.urs.cz/item/CS_URS_2025_01/767590840"/>
    <hyperlink ref="F597" r:id="rId99" display="https://podminky.urs.cz/item/CS_URS_2025_01/767995112"/>
    <hyperlink ref="F604" r:id="rId100" display="https://podminky.urs.cz/item/CS_URS_2025_01/998767101"/>
    <hyperlink ref="F608" r:id="rId101" display="https://podminky.urs.cz/item/CS_URS_2025_01/012203000"/>
    <hyperlink ref="F611" r:id="rId102" display="https://podminky.urs.cz/item/CS_URS_2025_01/012303000"/>
    <hyperlink ref="F614" r:id="rId103" display="https://podminky.urs.cz/item/CS_URS_2025_01/013254000"/>
    <hyperlink ref="F617" r:id="rId104" display="https://podminky.urs.cz/item/CS_URS_2025_01/030001000"/>
    <hyperlink ref="F619" r:id="rId105" display="https://podminky.urs.cz/item/CS_URS_2025_01/034103000"/>
    <hyperlink ref="F623" r:id="rId106" display="https://podminky.urs.cz/item/CS_URS_2025_01/070001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0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Neubauer Miroslav</dc:creator>
  <cp:lastModifiedBy>Neubauer Miroslav</cp:lastModifiedBy>
  <dcterms:created xsi:type="dcterms:W3CDTF">2025-03-11T09:04:33Z</dcterms:created>
  <dcterms:modified xsi:type="dcterms:W3CDTF">2025-03-11T09:04:38Z</dcterms:modified>
</cp:coreProperties>
</file>